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95" yWindow="375" windowWidth="17520" windowHeight="15600" activeTab="1"/>
  </bookViews>
  <sheets>
    <sheet name="00-04-1-00-01" sheetId="5" r:id="rId1"/>
    <sheet name="00-09-1-00-01" sheetId="6" r:id="rId2"/>
    <sheet name="Source" sheetId="1" r:id="rId3"/>
    <sheet name="SourceObSm" sheetId="2" r:id="rId4"/>
    <sheet name="SmtRes" sheetId="3" r:id="rId5"/>
    <sheet name="EtalonRes" sheetId="4" r:id="rId6"/>
  </sheets>
  <definedNames>
    <definedName name="_xlnm.Print_Titles" localSheetId="0">'00-04-1-00-01'!$22:$22</definedName>
    <definedName name="_xlnm.Print_Titles" localSheetId="1">'00-09-1-00-01'!$22:$22</definedName>
    <definedName name="_xlnm.Print_Area" localSheetId="0">'00-04-1-00-01'!$A$1:$K$100</definedName>
    <definedName name="_xlnm.Print_Area" localSheetId="1">'00-09-1-00-01'!$A$1:$K$69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4" i="6"/>
  <c r="G63"/>
  <c r="D67" l="1"/>
  <c r="C67"/>
  <c r="A62"/>
  <c r="A61"/>
  <c r="A60"/>
  <c r="A59"/>
  <c r="A58"/>
  <c r="D48"/>
  <c r="D47"/>
  <c r="C46"/>
  <c r="C45"/>
  <c r="B45"/>
  <c r="A45"/>
  <c r="D43"/>
  <c r="D42"/>
  <c r="C41"/>
  <c r="C40"/>
  <c r="B40"/>
  <c r="A40"/>
  <c r="D38"/>
  <c r="D37"/>
  <c r="C36"/>
  <c r="C35"/>
  <c r="B35"/>
  <c r="A35"/>
  <c r="D33"/>
  <c r="D32"/>
  <c r="C31"/>
  <c r="C30"/>
  <c r="B30"/>
  <c r="A30"/>
  <c r="D28"/>
  <c r="D27"/>
  <c r="C26"/>
  <c r="B25"/>
  <c r="A25"/>
  <c r="A24"/>
  <c r="D99" i="5"/>
  <c r="C99"/>
  <c r="A96"/>
  <c r="A95"/>
  <c r="A94"/>
  <c r="A93"/>
  <c r="A92"/>
  <c r="C83"/>
  <c r="A82"/>
  <c r="C81"/>
  <c r="A80"/>
  <c r="C79"/>
  <c r="C78"/>
  <c r="B78"/>
  <c r="A78"/>
  <c r="C77"/>
  <c r="A76"/>
  <c r="C75"/>
  <c r="A74"/>
  <c r="C73"/>
  <c r="A72"/>
  <c r="C71"/>
  <c r="A70"/>
  <c r="A69"/>
  <c r="D62"/>
  <c r="D61"/>
  <c r="C60"/>
  <c r="C59"/>
  <c r="B59"/>
  <c r="A59"/>
  <c r="D57"/>
  <c r="D56"/>
  <c r="C54"/>
  <c r="C53"/>
  <c r="B53"/>
  <c r="A53"/>
  <c r="D51"/>
  <c r="D50"/>
  <c r="C49"/>
  <c r="C48"/>
  <c r="B48"/>
  <c r="A48"/>
  <c r="D46"/>
  <c r="D45"/>
  <c r="C44"/>
  <c r="C43"/>
  <c r="B43"/>
  <c r="A43"/>
  <c r="A42"/>
  <c r="C35"/>
  <c r="C34"/>
  <c r="B34"/>
  <c r="A34"/>
  <c r="C31"/>
  <c r="C30"/>
  <c r="B30"/>
  <c r="A30"/>
  <c r="D28"/>
  <c r="D27"/>
  <c r="C26"/>
  <c r="B25"/>
  <c r="A25"/>
  <c r="A24"/>
  <c r="A1" i="4" l="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" i="3"/>
  <c r="CY1"/>
  <c r="CZ1"/>
  <c r="DB1" s="1"/>
  <c r="DA1"/>
  <c r="DC1"/>
  <c r="A2"/>
  <c r="CY2"/>
  <c r="CZ2"/>
  <c r="DB2" s="1"/>
  <c r="DA2"/>
  <c r="DC2"/>
  <c r="A3"/>
  <c r="CY3"/>
  <c r="CZ3"/>
  <c r="DA3"/>
  <c r="DB3"/>
  <c r="DC3"/>
  <c r="A4"/>
  <c r="CY4"/>
  <c r="CZ4"/>
  <c r="DB4" s="1"/>
  <c r="DA4"/>
  <c r="DC4"/>
  <c r="A5"/>
  <c r="CY5"/>
  <c r="CZ5"/>
  <c r="DB5" s="1"/>
  <c r="DA5"/>
  <c r="DC5"/>
  <c r="A6"/>
  <c r="CY6"/>
  <c r="CZ6"/>
  <c r="DB6" s="1"/>
  <c r="DA6"/>
  <c r="DC6"/>
  <c r="A7"/>
  <c r="CY7"/>
  <c r="CZ7"/>
  <c r="DB7" s="1"/>
  <c r="DA7"/>
  <c r="DC7"/>
  <c r="A8"/>
  <c r="CY8"/>
  <c r="CZ8"/>
  <c r="DB8" s="1"/>
  <c r="DA8"/>
  <c r="DC8"/>
  <c r="A9"/>
  <c r="CY9"/>
  <c r="CZ9"/>
  <c r="DB9" s="1"/>
  <c r="DA9"/>
  <c r="DC9"/>
  <c r="A10"/>
  <c r="CY10"/>
  <c r="CZ10"/>
  <c r="DB10" s="1"/>
  <c r="DA10"/>
  <c r="DC10"/>
  <c r="A11"/>
  <c r="CY11"/>
  <c r="CZ11"/>
  <c r="DB11" s="1"/>
  <c r="DA11"/>
  <c r="DC11"/>
  <c r="A12"/>
  <c r="CY12"/>
  <c r="CZ12"/>
  <c r="DB12" s="1"/>
  <c r="DA12"/>
  <c r="DC12"/>
  <c r="A13"/>
  <c r="CY13"/>
  <c r="CZ13"/>
  <c r="DB13" s="1"/>
  <c r="DA13"/>
  <c r="DC13"/>
  <c r="A14"/>
  <c r="CY14"/>
  <c r="CZ14"/>
  <c r="DA14"/>
  <c r="DB14"/>
  <c r="DC14"/>
  <c r="A15"/>
  <c r="CY15"/>
  <c r="CZ15"/>
  <c r="DB15" s="1"/>
  <c r="DA15"/>
  <c r="DC15"/>
  <c r="A16"/>
  <c r="CY16"/>
  <c r="CZ16"/>
  <c r="DB16" s="1"/>
  <c r="DA16"/>
  <c r="DC16"/>
  <c r="A17"/>
  <c r="CY17"/>
  <c r="CZ17"/>
  <c r="DB17" s="1"/>
  <c r="DA17"/>
  <c r="DC17"/>
  <c r="A18"/>
  <c r="CY18"/>
  <c r="CZ18"/>
  <c r="DB18" s="1"/>
  <c r="DA18"/>
  <c r="DC18"/>
  <c r="A19"/>
  <c r="CY19"/>
  <c r="CZ19"/>
  <c r="DA19"/>
  <c r="DB19"/>
  <c r="DC19"/>
  <c r="A20"/>
  <c r="CY20"/>
  <c r="CZ20"/>
  <c r="DB20" s="1"/>
  <c r="DA20"/>
  <c r="DC20"/>
  <c r="A21"/>
  <c r="CY21"/>
  <c r="CZ21"/>
  <c r="DB21" s="1"/>
  <c r="DA21"/>
  <c r="DC21"/>
  <c r="A22"/>
  <c r="CY22"/>
  <c r="CZ22"/>
  <c r="DA22"/>
  <c r="DB22"/>
  <c r="DC22"/>
  <c r="A23"/>
  <c r="CY23"/>
  <c r="CZ23"/>
  <c r="DB23" s="1"/>
  <c r="DA23"/>
  <c r="DC23"/>
  <c r="A24"/>
  <c r="CY24"/>
  <c r="CZ24"/>
  <c r="DB24" s="1"/>
  <c r="DA24"/>
  <c r="DC24"/>
  <c r="A25"/>
  <c r="CY25"/>
  <c r="CZ25"/>
  <c r="DB25" s="1"/>
  <c r="DA25"/>
  <c r="DC25"/>
  <c r="A26"/>
  <c r="CY26"/>
  <c r="CZ26"/>
  <c r="DB26" s="1"/>
  <c r="DA26"/>
  <c r="DC26"/>
  <c r="A27"/>
  <c r="CY27"/>
  <c r="CZ27"/>
  <c r="DB27" s="1"/>
  <c r="DA27"/>
  <c r="DC27"/>
  <c r="A28"/>
  <c r="CY28"/>
  <c r="CZ28"/>
  <c r="DB28" s="1"/>
  <c r="DA28"/>
  <c r="DC28"/>
  <c r="A29"/>
  <c r="CY29"/>
  <c r="CZ29"/>
  <c r="DB29" s="1"/>
  <c r="DA29"/>
  <c r="DC29"/>
  <c r="A30"/>
  <c r="CY30"/>
  <c r="CZ30"/>
  <c r="DA30"/>
  <c r="DB30"/>
  <c r="DC30"/>
  <c r="A31"/>
  <c r="CY31"/>
  <c r="CZ31"/>
  <c r="DB31" s="1"/>
  <c r="DA31"/>
  <c r="DC31"/>
  <c r="A32"/>
  <c r="CY32"/>
  <c r="CZ32"/>
  <c r="DB32" s="1"/>
  <c r="DA32"/>
  <c r="DC32"/>
  <c r="A33"/>
  <c r="CY33"/>
  <c r="CZ33"/>
  <c r="DB33" s="1"/>
  <c r="DA33"/>
  <c r="DC33"/>
  <c r="A34"/>
  <c r="CY34"/>
  <c r="CZ34"/>
  <c r="DB34" s="1"/>
  <c r="DA34"/>
  <c r="DC34"/>
  <c r="A35"/>
  <c r="CY35"/>
  <c r="CZ35"/>
  <c r="DA35"/>
  <c r="DB35"/>
  <c r="DC35"/>
  <c r="A36"/>
  <c r="CY36"/>
  <c r="CZ36"/>
  <c r="DB36" s="1"/>
  <c r="DA36"/>
  <c r="DC36"/>
  <c r="A37"/>
  <c r="CY37"/>
  <c r="CZ37"/>
  <c r="DB37" s="1"/>
  <c r="DA37"/>
  <c r="DC37"/>
  <c r="A38"/>
  <c r="CY38"/>
  <c r="CZ38"/>
  <c r="DA38"/>
  <c r="DB38"/>
  <c r="DC38"/>
  <c r="A39"/>
  <c r="CY39"/>
  <c r="CZ39"/>
  <c r="DB39" s="1"/>
  <c r="DA39"/>
  <c r="DC39"/>
  <c r="A40"/>
  <c r="CY40"/>
  <c r="CZ40"/>
  <c r="DA40"/>
  <c r="DB40"/>
  <c r="DC40"/>
  <c r="A41"/>
  <c r="CY41"/>
  <c r="CZ41"/>
  <c r="DB41" s="1"/>
  <c r="DA41"/>
  <c r="DC41"/>
  <c r="A42"/>
  <c r="CY42"/>
  <c r="CZ42"/>
  <c r="DB42" s="1"/>
  <c r="DA42"/>
  <c r="DC42"/>
  <c r="A43"/>
  <c r="CY43"/>
  <c r="CZ43"/>
  <c r="DA43"/>
  <c r="DB43"/>
  <c r="DC43"/>
  <c r="A44"/>
  <c r="CY44"/>
  <c r="CZ44"/>
  <c r="DB44" s="1"/>
  <c r="DA44"/>
  <c r="DC44"/>
  <c r="A45"/>
  <c r="CY45"/>
  <c r="CZ45"/>
  <c r="DB45" s="1"/>
  <c r="DA45"/>
  <c r="DC45"/>
  <c r="A46"/>
  <c r="CY46"/>
  <c r="CZ46"/>
  <c r="DB46" s="1"/>
  <c r="DA46"/>
  <c r="DC46"/>
  <c r="A47"/>
  <c r="CY47"/>
  <c r="CZ47"/>
  <c r="DB47" s="1"/>
  <c r="DA47"/>
  <c r="DC47"/>
  <c r="A48"/>
  <c r="CY48"/>
  <c r="CZ48"/>
  <c r="DB48" s="1"/>
  <c r="DA48"/>
  <c r="DC48"/>
  <c r="A49"/>
  <c r="CY49"/>
  <c r="CZ49"/>
  <c r="DB49" s="1"/>
  <c r="DA49"/>
  <c r="DC49"/>
  <c r="A50"/>
  <c r="CY50"/>
  <c r="CZ50"/>
  <c r="DB50" s="1"/>
  <c r="DA50"/>
  <c r="DC50"/>
  <c r="A51"/>
  <c r="CY51"/>
  <c r="CZ51"/>
  <c r="DB51" s="1"/>
  <c r="DA51"/>
  <c r="DC51"/>
  <c r="A52"/>
  <c r="CY52"/>
  <c r="CZ52"/>
  <c r="DA52"/>
  <c r="DB52"/>
  <c r="DC52"/>
  <c r="A53"/>
  <c r="CY53"/>
  <c r="CZ53"/>
  <c r="DB53" s="1"/>
  <c r="DA53"/>
  <c r="DC53"/>
  <c r="A54"/>
  <c r="CY54"/>
  <c r="CZ54"/>
  <c r="DB54" s="1"/>
  <c r="DA54"/>
  <c r="DC54"/>
  <c r="A55"/>
  <c r="CY55"/>
  <c r="CZ55"/>
  <c r="DA55"/>
  <c r="DB55"/>
  <c r="DC55"/>
  <c r="A56"/>
  <c r="CY56"/>
  <c r="CZ56"/>
  <c r="DB56" s="1"/>
  <c r="DA56"/>
  <c r="DC56"/>
  <c r="A57"/>
  <c r="CY57"/>
  <c r="CZ57"/>
  <c r="DB57" s="1"/>
  <c r="DA57"/>
  <c r="DC57"/>
  <c r="A58"/>
  <c r="CY58"/>
  <c r="CZ58"/>
  <c r="DB58" s="1"/>
  <c r="DA58"/>
  <c r="DC58"/>
  <c r="A59"/>
  <c r="CY59"/>
  <c r="CZ59"/>
  <c r="DB59" s="1"/>
  <c r="DA59"/>
  <c r="DC59"/>
  <c r="A60"/>
  <c r="CY60"/>
  <c r="CZ60"/>
  <c r="DA60"/>
  <c r="DB60"/>
  <c r="DC60"/>
  <c r="A61"/>
  <c r="CY61"/>
  <c r="CZ61"/>
  <c r="DB61" s="1"/>
  <c r="DA61"/>
  <c r="DC61"/>
  <c r="A62"/>
  <c r="CY62"/>
  <c r="CZ62"/>
  <c r="DB62" s="1"/>
  <c r="DA62"/>
  <c r="DC62"/>
  <c r="A63"/>
  <c r="CY63"/>
  <c r="CZ63"/>
  <c r="DA63"/>
  <c r="DB63"/>
  <c r="DC63"/>
  <c r="A64"/>
  <c r="CY64"/>
  <c r="CZ64"/>
  <c r="DB64" s="1"/>
  <c r="DA64"/>
  <c r="DC64"/>
  <c r="A65"/>
  <c r="CY65"/>
  <c r="CZ65"/>
  <c r="DB65" s="1"/>
  <c r="DA65"/>
  <c r="DC65"/>
  <c r="A66"/>
  <c r="CY66"/>
  <c r="CZ66"/>
  <c r="DB66" s="1"/>
  <c r="DA66"/>
  <c r="DC66"/>
  <c r="A67"/>
  <c r="CY67"/>
  <c r="CZ67"/>
  <c r="DB67" s="1"/>
  <c r="DA67"/>
  <c r="DC67"/>
  <c r="A68"/>
  <c r="CY68"/>
  <c r="CZ68"/>
  <c r="DA68"/>
  <c r="DB68"/>
  <c r="DC68"/>
  <c r="A69"/>
  <c r="CY69"/>
  <c r="CZ69"/>
  <c r="DB69" s="1"/>
  <c r="DA69"/>
  <c r="DC69"/>
  <c r="A70"/>
  <c r="CY70"/>
  <c r="CZ70"/>
  <c r="DB70" s="1"/>
  <c r="DA70"/>
  <c r="DC70"/>
  <c r="A71"/>
  <c r="CY71"/>
  <c r="CZ71"/>
  <c r="DA71"/>
  <c r="DB71"/>
  <c r="DC71"/>
  <c r="A72"/>
  <c r="CY72"/>
  <c r="CZ72"/>
  <c r="DB72" s="1"/>
  <c r="DA72"/>
  <c r="DC72"/>
  <c r="A73"/>
  <c r="CY73"/>
  <c r="CZ73"/>
  <c r="DB73" s="1"/>
  <c r="DA73"/>
  <c r="DC73"/>
  <c r="A74"/>
  <c r="CY74"/>
  <c r="CZ74"/>
  <c r="DB74" s="1"/>
  <c r="DA74"/>
  <c r="DC74"/>
  <c r="A75"/>
  <c r="CY75"/>
  <c r="CZ75"/>
  <c r="DB75" s="1"/>
  <c r="DA75"/>
  <c r="DC75"/>
  <c r="A76"/>
  <c r="CY76"/>
  <c r="CZ76"/>
  <c r="DA76"/>
  <c r="DB76"/>
  <c r="DC76"/>
  <c r="A77"/>
  <c r="CY77"/>
  <c r="CZ77"/>
  <c r="DB77" s="1"/>
  <c r="DA77"/>
  <c r="DC77"/>
  <c r="A78"/>
  <c r="CY78"/>
  <c r="CZ78"/>
  <c r="DB78" s="1"/>
  <c r="DA78"/>
  <c r="DC78"/>
  <c r="A79"/>
  <c r="CY79"/>
  <c r="CZ79"/>
  <c r="DA79"/>
  <c r="DB79"/>
  <c r="DC79"/>
  <c r="A80"/>
  <c r="CY80"/>
  <c r="CZ80"/>
  <c r="DB80" s="1"/>
  <c r="DA80"/>
  <c r="DC80"/>
  <c r="A81"/>
  <c r="CY81"/>
  <c r="CZ81"/>
  <c r="DB81" s="1"/>
  <c r="DA81"/>
  <c r="DC81"/>
  <c r="A82"/>
  <c r="CY82"/>
  <c r="CZ82"/>
  <c r="DB82" s="1"/>
  <c r="DA82"/>
  <c r="DC82"/>
  <c r="A83"/>
  <c r="CY83"/>
  <c r="CZ83"/>
  <c r="DB83" s="1"/>
  <c r="DA83"/>
  <c r="DC83"/>
  <c r="A84"/>
  <c r="CY84"/>
  <c r="CZ84"/>
  <c r="DA84"/>
  <c r="DB84"/>
  <c r="DC84"/>
  <c r="A85"/>
  <c r="CY85"/>
  <c r="CZ85"/>
  <c r="DB85" s="1"/>
  <c r="DA85"/>
  <c r="DC85"/>
  <c r="A86"/>
  <c r="CY86"/>
  <c r="CZ86"/>
  <c r="DB86" s="1"/>
  <c r="DA86"/>
  <c r="DC86"/>
  <c r="A87"/>
  <c r="CY87"/>
  <c r="CZ87"/>
  <c r="DA87"/>
  <c r="DB87"/>
  <c r="DC87"/>
  <c r="A88"/>
  <c r="CY88"/>
  <c r="CZ88"/>
  <c r="DB88" s="1"/>
  <c r="DA88"/>
  <c r="DC88"/>
  <c r="A89"/>
  <c r="CY89"/>
  <c r="CZ89"/>
  <c r="DB89" s="1"/>
  <c r="DA89"/>
  <c r="DC89"/>
  <c r="A90"/>
  <c r="CY90"/>
  <c r="CZ90"/>
  <c r="DB90" s="1"/>
  <c r="DA90"/>
  <c r="DC90"/>
  <c r="A91"/>
  <c r="CY91"/>
  <c r="CZ91"/>
  <c r="DB91" s="1"/>
  <c r="DA91"/>
  <c r="DC91"/>
  <c r="A92"/>
  <c r="CY92"/>
  <c r="CZ92"/>
  <c r="DA92"/>
  <c r="DB92"/>
  <c r="DC92"/>
  <c r="A93"/>
  <c r="CY93"/>
  <c r="CZ93"/>
  <c r="DB93" s="1"/>
  <c r="DA93"/>
  <c r="DC93"/>
  <c r="A94"/>
  <c r="CY94"/>
  <c r="CZ94"/>
  <c r="DB94" s="1"/>
  <c r="DA94"/>
  <c r="DC94"/>
  <c r="A95"/>
  <c r="CY95"/>
  <c r="CZ95"/>
  <c r="DA95"/>
  <c r="DB95"/>
  <c r="DC95"/>
  <c r="A96"/>
  <c r="CY96"/>
  <c r="CZ96"/>
  <c r="DB96" s="1"/>
  <c r="DA96"/>
  <c r="DC96"/>
  <c r="A97"/>
  <c r="CY97"/>
  <c r="CZ97"/>
  <c r="DB97" s="1"/>
  <c r="DA97"/>
  <c r="DC97"/>
  <c r="A98"/>
  <c r="CY98"/>
  <c r="CZ98"/>
  <c r="DB98" s="1"/>
  <c r="DA98"/>
  <c r="DC98"/>
  <c r="A99"/>
  <c r="CY99"/>
  <c r="CZ99"/>
  <c r="DB99" s="1"/>
  <c r="DA99"/>
  <c r="DC99"/>
  <c r="A100"/>
  <c r="CY100"/>
  <c r="CZ100"/>
  <c r="DA100"/>
  <c r="DB100"/>
  <c r="DC100"/>
  <c r="A101"/>
  <c r="CY101"/>
  <c r="CZ101"/>
  <c r="DB101" s="1"/>
  <c r="DA101"/>
  <c r="DC101"/>
  <c r="A102"/>
  <c r="CY102"/>
  <c r="CZ102"/>
  <c r="DB102" s="1"/>
  <c r="DA102"/>
  <c r="DC102"/>
  <c r="A103"/>
  <c r="CY103"/>
  <c r="CZ103"/>
  <c r="DA103"/>
  <c r="DB103"/>
  <c r="DC103"/>
  <c r="A104"/>
  <c r="CY104"/>
  <c r="CZ104"/>
  <c r="DB104" s="1"/>
  <c r="DA104"/>
  <c r="DC104"/>
  <c r="A105"/>
  <c r="CY105"/>
  <c r="CZ105"/>
  <c r="DB105" s="1"/>
  <c r="DA105"/>
  <c r="DC105"/>
  <c r="A106"/>
  <c r="CY106"/>
  <c r="CZ106"/>
  <c r="DB106" s="1"/>
  <c r="DA106"/>
  <c r="DC106"/>
  <c r="A107"/>
  <c r="CY107"/>
  <c r="CZ107"/>
  <c r="DB107" s="1"/>
  <c r="DA107"/>
  <c r="DC107"/>
  <c r="A108"/>
  <c r="CY108"/>
  <c r="CZ108"/>
  <c r="DA108"/>
  <c r="DB108"/>
  <c r="DC108"/>
  <c r="A109"/>
  <c r="CY109"/>
  <c r="CZ109"/>
  <c r="DB109" s="1"/>
  <c r="DA109"/>
  <c r="DC109"/>
  <c r="A110"/>
  <c r="CY110"/>
  <c r="CZ110"/>
  <c r="DB110" s="1"/>
  <c r="DA110"/>
  <c r="DC110"/>
  <c r="A111"/>
  <c r="CY111"/>
  <c r="CZ111"/>
  <c r="DA111"/>
  <c r="DB111"/>
  <c r="DC111"/>
  <c r="A112"/>
  <c r="CY112"/>
  <c r="CZ112"/>
  <c r="DB112" s="1"/>
  <c r="DA112"/>
  <c r="DC112"/>
  <c r="A113"/>
  <c r="CY113"/>
  <c r="CZ113"/>
  <c r="DB113" s="1"/>
  <c r="DA113"/>
  <c r="DC113"/>
  <c r="A114"/>
  <c r="CY114"/>
  <c r="CZ114"/>
  <c r="DB114" s="1"/>
  <c r="DA114"/>
  <c r="DC114"/>
  <c r="A115"/>
  <c r="CY115"/>
  <c r="CZ115"/>
  <c r="DB115" s="1"/>
  <c r="DA115"/>
  <c r="DC115"/>
  <c r="A116"/>
  <c r="CY116"/>
  <c r="CZ116"/>
  <c r="DA116"/>
  <c r="DB116"/>
  <c r="DC116"/>
  <c r="A117"/>
  <c r="CY117"/>
  <c r="CZ117"/>
  <c r="DB117" s="1"/>
  <c r="DA117"/>
  <c r="DC117"/>
  <c r="A118"/>
  <c r="CY118"/>
  <c r="CZ118"/>
  <c r="DB118" s="1"/>
  <c r="DA118"/>
  <c r="DC118"/>
  <c r="A119"/>
  <c r="CY119"/>
  <c r="CZ119"/>
  <c r="DA119"/>
  <c r="DB119"/>
  <c r="DC119"/>
  <c r="A120"/>
  <c r="CY120"/>
  <c r="CZ120"/>
  <c r="DB120" s="1"/>
  <c r="DA120"/>
  <c r="DC120"/>
  <c r="A121"/>
  <c r="CY121"/>
  <c r="CZ121"/>
  <c r="DB121" s="1"/>
  <c r="DA121"/>
  <c r="DC121"/>
  <c r="A122"/>
  <c r="CY122"/>
  <c r="CZ122"/>
  <c r="DB122" s="1"/>
  <c r="DA122"/>
  <c r="DC122"/>
  <c r="A123"/>
  <c r="CY123"/>
  <c r="CZ123"/>
  <c r="DB123" s="1"/>
  <c r="DA123"/>
  <c r="DC123"/>
  <c r="A124"/>
  <c r="CY124"/>
  <c r="CZ124"/>
  <c r="DA124"/>
  <c r="DB124"/>
  <c r="DC124"/>
  <c r="A125"/>
  <c r="CY125"/>
  <c r="CZ125"/>
  <c r="DB125" s="1"/>
  <c r="DA125"/>
  <c r="DC125"/>
  <c r="A126"/>
  <c r="CY126"/>
  <c r="CZ126"/>
  <c r="DB126" s="1"/>
  <c r="DA126"/>
  <c r="DC126"/>
  <c r="A127"/>
  <c r="CY127"/>
  <c r="CZ127"/>
  <c r="DA127"/>
  <c r="DB127"/>
  <c r="DC127"/>
  <c r="A128"/>
  <c r="CY128"/>
  <c r="CZ128"/>
  <c r="DB128" s="1"/>
  <c r="DA128"/>
  <c r="DC128"/>
  <c r="A129"/>
  <c r="CY129"/>
  <c r="CZ129"/>
  <c r="DB129" s="1"/>
  <c r="DA129"/>
  <c r="DC129"/>
  <c r="A130"/>
  <c r="CY130"/>
  <c r="CZ130"/>
  <c r="DB130" s="1"/>
  <c r="DA130"/>
  <c r="DC130"/>
  <c r="A131"/>
  <c r="CY131"/>
  <c r="CZ131"/>
  <c r="DB131" s="1"/>
  <c r="DA131"/>
  <c r="DC131"/>
  <c r="A132"/>
  <c r="CY132"/>
  <c r="CZ132"/>
  <c r="DA132"/>
  <c r="DB132"/>
  <c r="DC132"/>
  <c r="A133"/>
  <c r="CY133"/>
  <c r="CZ133"/>
  <c r="DB133" s="1"/>
  <c r="DA133"/>
  <c r="DC133"/>
  <c r="A134"/>
  <c r="CY134"/>
  <c r="CZ134"/>
  <c r="DB134" s="1"/>
  <c r="DA134"/>
  <c r="DC134"/>
  <c r="A135"/>
  <c r="CY135"/>
  <c r="CZ135"/>
  <c r="DA135"/>
  <c r="DB135"/>
  <c r="DC135"/>
  <c r="A136"/>
  <c r="CY136"/>
  <c r="CZ136"/>
  <c r="DB136" s="1"/>
  <c r="DA136"/>
  <c r="DC136"/>
  <c r="A137"/>
  <c r="CY137"/>
  <c r="CZ137"/>
  <c r="DB137" s="1"/>
  <c r="DA137"/>
  <c r="DC137"/>
  <c r="A138"/>
  <c r="CY138"/>
  <c r="CZ138"/>
  <c r="DB138" s="1"/>
  <c r="DA138"/>
  <c r="DC138"/>
  <c r="A139"/>
  <c r="CY139"/>
  <c r="CZ139"/>
  <c r="DB139" s="1"/>
  <c r="DA139"/>
  <c r="DC139"/>
  <c r="A140"/>
  <c r="CY140"/>
  <c r="CZ140"/>
  <c r="DA140"/>
  <c r="DB140"/>
  <c r="DC140"/>
  <c r="A141"/>
  <c r="CY141"/>
  <c r="CZ141"/>
  <c r="DB141" s="1"/>
  <c r="DA141"/>
  <c r="DC141"/>
  <c r="A142"/>
  <c r="CY142"/>
  <c r="CZ142"/>
  <c r="DB142" s="1"/>
  <c r="DA142"/>
  <c r="DC142"/>
  <c r="A143"/>
  <c r="CY143"/>
  <c r="CZ143"/>
  <c r="DA143"/>
  <c r="DB143"/>
  <c r="DC143"/>
  <c r="A144"/>
  <c r="CY144"/>
  <c r="CZ144"/>
  <c r="DB144" s="1"/>
  <c r="DA144"/>
  <c r="DC144"/>
  <c r="A145"/>
  <c r="CY145"/>
  <c r="CZ145"/>
  <c r="DB145" s="1"/>
  <c r="DA145"/>
  <c r="DC145"/>
  <c r="A146"/>
  <c r="CY146"/>
  <c r="CZ146"/>
  <c r="DB146" s="1"/>
  <c r="DA146"/>
  <c r="DC146"/>
  <c r="A147"/>
  <c r="CY147"/>
  <c r="CZ147"/>
  <c r="DB147" s="1"/>
  <c r="DA147"/>
  <c r="DC147"/>
  <c r="A148"/>
  <c r="CY148"/>
  <c r="CZ148"/>
  <c r="DA148"/>
  <c r="DB148"/>
  <c r="DC148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I28"/>
  <c r="D25" i="5" s="1"/>
  <c r="R28" i="1"/>
  <c r="AC28"/>
  <c r="CQ28" s="1"/>
  <c r="P28" s="1"/>
  <c r="AE28"/>
  <c r="AF28"/>
  <c r="AG28"/>
  <c r="CU28" s="1"/>
  <c r="T28" s="1"/>
  <c r="AH28"/>
  <c r="AI28"/>
  <c r="AJ28"/>
  <c r="CX28" s="1"/>
  <c r="W28" s="1"/>
  <c r="CS28"/>
  <c r="FR28"/>
  <c r="GL28"/>
  <c r="GN28"/>
  <c r="GP28"/>
  <c r="GV28"/>
  <c r="HC28" s="1"/>
  <c r="GX28" s="1"/>
  <c r="C29"/>
  <c r="D29"/>
  <c r="I29"/>
  <c r="AC29"/>
  <c r="AB29" s="1"/>
  <c r="AD29"/>
  <c r="CR29" s="1"/>
  <c r="AE29"/>
  <c r="AF29"/>
  <c r="CT29" s="1"/>
  <c r="S29" s="1"/>
  <c r="AG29"/>
  <c r="CU29" s="1"/>
  <c r="T29" s="1"/>
  <c r="AH29"/>
  <c r="CV29" s="1"/>
  <c r="U29" s="1"/>
  <c r="AI29"/>
  <c r="AJ29"/>
  <c r="CX29" s="1"/>
  <c r="CQ29"/>
  <c r="CS29"/>
  <c r="CW29"/>
  <c r="FR29"/>
  <c r="FQ35" s="1"/>
  <c r="GA35" s="1"/>
  <c r="GL29"/>
  <c r="FR35" s="1"/>
  <c r="FR26" s="1"/>
  <c r="GN29"/>
  <c r="GP29"/>
  <c r="GV29"/>
  <c r="HC29" s="1"/>
  <c r="I30"/>
  <c r="I32" s="1"/>
  <c r="D34" i="5" s="1"/>
  <c r="AC30" i="1"/>
  <c r="CQ30" s="1"/>
  <c r="AD30"/>
  <c r="F30" i="5" s="1"/>
  <c r="AE30" i="1"/>
  <c r="AF30"/>
  <c r="AG30"/>
  <c r="AH30"/>
  <c r="J30" i="5" s="1"/>
  <c r="AI30" i="1"/>
  <c r="AJ30"/>
  <c r="CX30" s="1"/>
  <c r="W30" s="1"/>
  <c r="CU30"/>
  <c r="T30" s="1"/>
  <c r="CV30"/>
  <c r="U30" s="1"/>
  <c r="FR30"/>
  <c r="GL30"/>
  <c r="GO30"/>
  <c r="GP30"/>
  <c r="GV30"/>
  <c r="HC30"/>
  <c r="GX30" s="1"/>
  <c r="I31"/>
  <c r="AC31"/>
  <c r="AD31"/>
  <c r="AB31" s="1"/>
  <c r="AE31"/>
  <c r="CS31" s="1"/>
  <c r="AF31"/>
  <c r="CT31" s="1"/>
  <c r="S31" s="1"/>
  <c r="AG31"/>
  <c r="CU31" s="1"/>
  <c r="T31" s="1"/>
  <c r="AH31"/>
  <c r="CV31" s="1"/>
  <c r="U31" s="1"/>
  <c r="DZ35" s="1"/>
  <c r="AI31"/>
  <c r="AJ31"/>
  <c r="CX31" s="1"/>
  <c r="W31" s="1"/>
  <c r="CQ31"/>
  <c r="P31" s="1"/>
  <c r="CR31"/>
  <c r="Q31" s="1"/>
  <c r="CW31"/>
  <c r="V31" s="1"/>
  <c r="FR31"/>
  <c r="GL31"/>
  <c r="GO31"/>
  <c r="GP31"/>
  <c r="GV31"/>
  <c r="HC31" s="1"/>
  <c r="GX31" s="1"/>
  <c r="AC32"/>
  <c r="AD32"/>
  <c r="AE32"/>
  <c r="F35" i="5" s="1"/>
  <c r="AF32" i="1"/>
  <c r="E35" i="5" s="1"/>
  <c r="AG32" i="1"/>
  <c r="CU32" s="1"/>
  <c r="AH32"/>
  <c r="J34" i="5" s="1"/>
  <c r="AI32" i="1"/>
  <c r="AJ32"/>
  <c r="CX32" s="1"/>
  <c r="W32" s="1"/>
  <c r="AJ35" s="1"/>
  <c r="CQ32"/>
  <c r="CS32"/>
  <c r="CV32"/>
  <c r="FR32"/>
  <c r="GL32"/>
  <c r="GO32"/>
  <c r="GP32"/>
  <c r="GV32"/>
  <c r="HC32" s="1"/>
  <c r="GX32" s="1"/>
  <c r="I33"/>
  <c r="U33"/>
  <c r="AC33"/>
  <c r="AD33"/>
  <c r="CR33" s="1"/>
  <c r="Q33" s="1"/>
  <c r="AE33"/>
  <c r="CS33" s="1"/>
  <c r="R33" s="1"/>
  <c r="AF33"/>
  <c r="CT33" s="1"/>
  <c r="S33" s="1"/>
  <c r="AG33"/>
  <c r="AH33"/>
  <c r="CV33" s="1"/>
  <c r="AI33"/>
  <c r="CW33" s="1"/>
  <c r="V33" s="1"/>
  <c r="AJ33"/>
  <c r="CX33" s="1"/>
  <c r="W33" s="1"/>
  <c r="CU33"/>
  <c r="T33" s="1"/>
  <c r="FR33"/>
  <c r="GL33"/>
  <c r="GO33"/>
  <c r="GP33"/>
  <c r="FV35" s="1"/>
  <c r="FV26" s="1"/>
  <c r="GV33"/>
  <c r="HC33"/>
  <c r="B35"/>
  <c r="B26" s="1"/>
  <c r="C35"/>
  <c r="C26" s="1"/>
  <c r="D35"/>
  <c r="D26" s="1"/>
  <c r="F35"/>
  <c r="F26" s="1"/>
  <c r="G35"/>
  <c r="BX35"/>
  <c r="BX26" s="1"/>
  <c r="CD35"/>
  <c r="CD26" s="1"/>
  <c r="CK35"/>
  <c r="BB35" s="1"/>
  <c r="CL35"/>
  <c r="CL26" s="1"/>
  <c r="FP35"/>
  <c r="EG35" s="1"/>
  <c r="GC35"/>
  <c r="GC26" s="1"/>
  <c r="GD35"/>
  <c r="GD26" s="1"/>
  <c r="D64"/>
  <c r="E66"/>
  <c r="Z66"/>
  <c r="AA66"/>
  <c r="AM66"/>
  <c r="AN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R66"/>
  <c r="DS66"/>
  <c r="EE66"/>
  <c r="EF66"/>
  <c r="EV66"/>
  <c r="EW66"/>
  <c r="EX66"/>
  <c r="EY66"/>
  <c r="EZ66"/>
  <c r="FA66"/>
  <c r="FB66"/>
  <c r="FC66"/>
  <c r="FD66"/>
  <c r="FE66"/>
  <c r="FF66"/>
  <c r="FG66"/>
  <c r="FH66"/>
  <c r="FI66"/>
  <c r="FJ66"/>
  <c r="FK66"/>
  <c r="FL66"/>
  <c r="FM66"/>
  <c r="FN66"/>
  <c r="FO66"/>
  <c r="GE66"/>
  <c r="GF66"/>
  <c r="GG66"/>
  <c r="GH66"/>
  <c r="GI66"/>
  <c r="GJ66"/>
  <c r="GK66"/>
  <c r="GL66"/>
  <c r="GM66"/>
  <c r="GN66"/>
  <c r="GO66"/>
  <c r="GP66"/>
  <c r="GQ66"/>
  <c r="GR66"/>
  <c r="GS66"/>
  <c r="GT66"/>
  <c r="GU66"/>
  <c r="GV66"/>
  <c r="GW66"/>
  <c r="GX66"/>
  <c r="C68"/>
  <c r="D68"/>
  <c r="I68"/>
  <c r="D43" i="5" s="1"/>
  <c r="AC68" i="1"/>
  <c r="AE68"/>
  <c r="F44" i="5" s="1"/>
  <c r="AF68" i="1"/>
  <c r="AG68"/>
  <c r="CU68" s="1"/>
  <c r="T68" s="1"/>
  <c r="AH68"/>
  <c r="AI68"/>
  <c r="AJ68"/>
  <c r="CX68" s="1"/>
  <c r="W68" s="1"/>
  <c r="CQ68"/>
  <c r="P68" s="1"/>
  <c r="FR68"/>
  <c r="GL68"/>
  <c r="GN68"/>
  <c r="GP68"/>
  <c r="CD77" s="1"/>
  <c r="GV68"/>
  <c r="HC68" s="1"/>
  <c r="GX68" s="1"/>
  <c r="C69"/>
  <c r="D69"/>
  <c r="I69"/>
  <c r="U69"/>
  <c r="AC69"/>
  <c r="AE69"/>
  <c r="CS69" s="1"/>
  <c r="R69" s="1"/>
  <c r="AF69"/>
  <c r="CT69" s="1"/>
  <c r="S69" s="1"/>
  <c r="AG69"/>
  <c r="CU69" s="1"/>
  <c r="T69" s="1"/>
  <c r="AH69"/>
  <c r="AI69"/>
  <c r="CW69" s="1"/>
  <c r="V69" s="1"/>
  <c r="AJ69"/>
  <c r="CQ69"/>
  <c r="P69" s="1"/>
  <c r="CV69"/>
  <c r="CX69"/>
  <c r="W69" s="1"/>
  <c r="FR69"/>
  <c r="GL69"/>
  <c r="GN69"/>
  <c r="GP69"/>
  <c r="GV69"/>
  <c r="HC69" s="1"/>
  <c r="GX69" s="1"/>
  <c r="C70"/>
  <c r="D70"/>
  <c r="I70"/>
  <c r="D48" i="5" s="1"/>
  <c r="AC70" i="1"/>
  <c r="CQ70" s="1"/>
  <c r="P70" s="1"/>
  <c r="AE70"/>
  <c r="AF70"/>
  <c r="AG70"/>
  <c r="CU70" s="1"/>
  <c r="T70" s="1"/>
  <c r="AH70"/>
  <c r="AI70"/>
  <c r="AJ70"/>
  <c r="CX70" s="1"/>
  <c r="W70" s="1"/>
  <c r="FR70"/>
  <c r="GL70"/>
  <c r="GN70"/>
  <c r="GP70"/>
  <c r="GV70"/>
  <c r="HC70" s="1"/>
  <c r="GX70" s="1"/>
  <c r="C71"/>
  <c r="D71"/>
  <c r="I71"/>
  <c r="V71"/>
  <c r="AC71"/>
  <c r="AE71"/>
  <c r="AD71" s="1"/>
  <c r="CR71" s="1"/>
  <c r="AF71"/>
  <c r="CT71" s="1"/>
  <c r="S71" s="1"/>
  <c r="AG71"/>
  <c r="CU71" s="1"/>
  <c r="T71" s="1"/>
  <c r="AH71"/>
  <c r="CV71" s="1"/>
  <c r="AI71"/>
  <c r="CW71" s="1"/>
  <c r="AJ71"/>
  <c r="CX71" s="1"/>
  <c r="W71" s="1"/>
  <c r="CS71"/>
  <c r="R71" s="1"/>
  <c r="FR71"/>
  <c r="GL71"/>
  <c r="GN71"/>
  <c r="FT77" s="1"/>
  <c r="GP71"/>
  <c r="FV77" s="1"/>
  <c r="FV66" s="1"/>
  <c r="GV71"/>
  <c r="HC71" s="1"/>
  <c r="GX71" s="1"/>
  <c r="C72"/>
  <c r="D72"/>
  <c r="I72"/>
  <c r="AC72"/>
  <c r="AE72"/>
  <c r="AD72" s="1"/>
  <c r="AF72"/>
  <c r="AG72"/>
  <c r="AH72"/>
  <c r="AI72"/>
  <c r="J54" i="5" s="1"/>
  <c r="AJ72" i="1"/>
  <c r="CQ72"/>
  <c r="CU72"/>
  <c r="T72" s="1"/>
  <c r="CW72"/>
  <c r="V72" s="1"/>
  <c r="CX72"/>
  <c r="FR72"/>
  <c r="GL72"/>
  <c r="GN72"/>
  <c r="GP72"/>
  <c r="GV72"/>
  <c r="HC72" s="1"/>
  <c r="C73"/>
  <c r="D73"/>
  <c r="I73"/>
  <c r="AC73"/>
  <c r="CQ73" s="1"/>
  <c r="P73" s="1"/>
  <c r="AE73"/>
  <c r="AD73" s="1"/>
  <c r="AF73"/>
  <c r="AG73"/>
  <c r="CU73" s="1"/>
  <c r="T73" s="1"/>
  <c r="AH73"/>
  <c r="CV73" s="1"/>
  <c r="U73" s="1"/>
  <c r="AI73"/>
  <c r="CW73" s="1"/>
  <c r="V73" s="1"/>
  <c r="AJ73"/>
  <c r="CX73" s="1"/>
  <c r="W73" s="1"/>
  <c r="CT73"/>
  <c r="S73" s="1"/>
  <c r="FR73"/>
  <c r="GL73"/>
  <c r="GN73"/>
  <c r="GP73"/>
  <c r="GV73"/>
  <c r="HC73" s="1"/>
  <c r="GX73" s="1"/>
  <c r="C74"/>
  <c r="D74"/>
  <c r="I74"/>
  <c r="D59" i="5" s="1"/>
  <c r="AC74" i="1"/>
  <c r="CQ74" s="1"/>
  <c r="AE74"/>
  <c r="AF74"/>
  <c r="AG74"/>
  <c r="CU74" s="1"/>
  <c r="AH74"/>
  <c r="AI74"/>
  <c r="J60" i="5" s="1"/>
  <c r="AJ74" i="1"/>
  <c r="CX74" s="1"/>
  <c r="W74" s="1"/>
  <c r="CW74"/>
  <c r="V74" s="1"/>
  <c r="FR74"/>
  <c r="GL74"/>
  <c r="GN74"/>
  <c r="GP74"/>
  <c r="GV74"/>
  <c r="HC74" s="1"/>
  <c r="GX74" s="1"/>
  <c r="C75"/>
  <c r="D75"/>
  <c r="I75"/>
  <c r="CX123" i="3" s="1"/>
  <c r="AC75" i="1"/>
  <c r="AD75"/>
  <c r="CR75" s="1"/>
  <c r="AE75"/>
  <c r="CS75" s="1"/>
  <c r="AF75"/>
  <c r="CT75" s="1"/>
  <c r="AG75"/>
  <c r="CU75" s="1"/>
  <c r="AH75"/>
  <c r="CV75" s="1"/>
  <c r="AI75"/>
  <c r="CW75" s="1"/>
  <c r="AJ75"/>
  <c r="CX75"/>
  <c r="FR75"/>
  <c r="GL75"/>
  <c r="GN75"/>
  <c r="GP75"/>
  <c r="GV75"/>
  <c r="HC75" s="1"/>
  <c r="B77"/>
  <c r="B66" s="1"/>
  <c r="C77"/>
  <c r="C66" s="1"/>
  <c r="D77"/>
  <c r="D66" s="1"/>
  <c r="F77"/>
  <c r="F66" s="1"/>
  <c r="G77"/>
  <c r="BX77"/>
  <c r="BX66" s="1"/>
  <c r="BZ77"/>
  <c r="BZ66" s="1"/>
  <c r="CB77"/>
  <c r="CK77"/>
  <c r="CK66" s="1"/>
  <c r="CL77"/>
  <c r="FP77"/>
  <c r="FP66" s="1"/>
  <c r="FQ77"/>
  <c r="FR77"/>
  <c r="FR66" s="1"/>
  <c r="GC77"/>
  <c r="GC66" s="1"/>
  <c r="GD77"/>
  <c r="GD66" s="1"/>
  <c r="D106"/>
  <c r="E108"/>
  <c r="Z108"/>
  <c r="AA108"/>
  <c r="AM108"/>
  <c r="AN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R108"/>
  <c r="DS108"/>
  <c r="EE108"/>
  <c r="EF108"/>
  <c r="EV108"/>
  <c r="EW108"/>
  <c r="EX108"/>
  <c r="EY108"/>
  <c r="EZ108"/>
  <c r="FA108"/>
  <c r="FB108"/>
  <c r="FC108"/>
  <c r="FD108"/>
  <c r="FE108"/>
  <c r="FF108"/>
  <c r="FG108"/>
  <c r="FH108"/>
  <c r="FI108"/>
  <c r="FJ108"/>
  <c r="FK108"/>
  <c r="FL108"/>
  <c r="FM108"/>
  <c r="FN108"/>
  <c r="FO108"/>
  <c r="GE108"/>
  <c r="GF108"/>
  <c r="GG108"/>
  <c r="GH108"/>
  <c r="GI108"/>
  <c r="GJ108"/>
  <c r="GK108"/>
  <c r="GL108"/>
  <c r="GM108"/>
  <c r="GN108"/>
  <c r="GO108"/>
  <c r="GP108"/>
  <c r="GQ108"/>
  <c r="GR108"/>
  <c r="GS108"/>
  <c r="GT108"/>
  <c r="GU108"/>
  <c r="GV108"/>
  <c r="GW108"/>
  <c r="GX108"/>
  <c r="I110"/>
  <c r="AC110"/>
  <c r="CQ110" s="1"/>
  <c r="P110" s="1"/>
  <c r="AE110"/>
  <c r="AD110" s="1"/>
  <c r="AF110"/>
  <c r="CT110" s="1"/>
  <c r="S110" s="1"/>
  <c r="AG110"/>
  <c r="CU110" s="1"/>
  <c r="AH110"/>
  <c r="CV110" s="1"/>
  <c r="U110" s="1"/>
  <c r="AI110"/>
  <c r="CW110" s="1"/>
  <c r="AJ110"/>
  <c r="CX110" s="1"/>
  <c r="W110" s="1"/>
  <c r="CS110"/>
  <c r="R110" s="1"/>
  <c r="GL110"/>
  <c r="GN110"/>
  <c r="GO110"/>
  <c r="GP110"/>
  <c r="GV110"/>
  <c r="HC110"/>
  <c r="GX110" s="1"/>
  <c r="I111"/>
  <c r="AC111"/>
  <c r="AE111"/>
  <c r="CS111" s="1"/>
  <c r="R111" s="1"/>
  <c r="CZ111" s="1"/>
  <c r="Y111" s="1"/>
  <c r="AF111"/>
  <c r="AG111"/>
  <c r="AH111"/>
  <c r="CV111" s="1"/>
  <c r="U111" s="1"/>
  <c r="AI111"/>
  <c r="CW111" s="1"/>
  <c r="V111" s="1"/>
  <c r="AJ111"/>
  <c r="CT111"/>
  <c r="S111" s="1"/>
  <c r="CU111"/>
  <c r="T111" s="1"/>
  <c r="CX111"/>
  <c r="W111" s="1"/>
  <c r="GL111"/>
  <c r="GN111"/>
  <c r="GO111"/>
  <c r="GP111"/>
  <c r="GV111"/>
  <c r="HC111" s="1"/>
  <c r="GX111" s="1"/>
  <c r="I112"/>
  <c r="AC112"/>
  <c r="CQ112" s="1"/>
  <c r="P112" s="1"/>
  <c r="AE112"/>
  <c r="AD112" s="1"/>
  <c r="CR112" s="1"/>
  <c r="Q112" s="1"/>
  <c r="AF112"/>
  <c r="AG112"/>
  <c r="CU112" s="1"/>
  <c r="T112" s="1"/>
  <c r="AH112"/>
  <c r="CV112" s="1"/>
  <c r="AI112"/>
  <c r="CW112" s="1"/>
  <c r="V112" s="1"/>
  <c r="AJ112"/>
  <c r="CX112" s="1"/>
  <c r="W112" s="1"/>
  <c r="CT112"/>
  <c r="GL112"/>
  <c r="GN112"/>
  <c r="GO112"/>
  <c r="GP112"/>
  <c r="GV112"/>
  <c r="HC112" s="1"/>
  <c r="GX112" s="1"/>
  <c r="I113"/>
  <c r="AC113"/>
  <c r="CQ113" s="1"/>
  <c r="P113" s="1"/>
  <c r="AE113"/>
  <c r="AD113" s="1"/>
  <c r="CR113" s="1"/>
  <c r="Q113" s="1"/>
  <c r="AF113"/>
  <c r="CT113" s="1"/>
  <c r="S113" s="1"/>
  <c r="AG113"/>
  <c r="CU113" s="1"/>
  <c r="T113" s="1"/>
  <c r="AH113"/>
  <c r="CV113" s="1"/>
  <c r="U113" s="1"/>
  <c r="AI113"/>
  <c r="CW113" s="1"/>
  <c r="V113" s="1"/>
  <c r="AJ113"/>
  <c r="CX113" s="1"/>
  <c r="W113" s="1"/>
  <c r="GL113"/>
  <c r="GN113"/>
  <c r="GO113"/>
  <c r="GP113"/>
  <c r="GV113"/>
  <c r="HC113" s="1"/>
  <c r="GX113" s="1"/>
  <c r="I114"/>
  <c r="D70" i="5" s="1"/>
  <c r="AC114" i="1"/>
  <c r="CQ114" s="1"/>
  <c r="AE114"/>
  <c r="AF114"/>
  <c r="AG114"/>
  <c r="CU114" s="1"/>
  <c r="T114" s="1"/>
  <c r="AH114"/>
  <c r="AI114"/>
  <c r="AJ114"/>
  <c r="CX114" s="1"/>
  <c r="GL114"/>
  <c r="GN114"/>
  <c r="GO114"/>
  <c r="GP114"/>
  <c r="GV114"/>
  <c r="HC114" s="1"/>
  <c r="GX114" s="1"/>
  <c r="I115"/>
  <c r="AC115"/>
  <c r="AE115"/>
  <c r="AF115"/>
  <c r="CT115" s="1"/>
  <c r="S115" s="1"/>
  <c r="AG115"/>
  <c r="CU115" s="1"/>
  <c r="AH115"/>
  <c r="AI115"/>
  <c r="CW115" s="1"/>
  <c r="V115" s="1"/>
  <c r="AJ115"/>
  <c r="CQ115"/>
  <c r="CV115"/>
  <c r="U115" s="1"/>
  <c r="CX115"/>
  <c r="W115" s="1"/>
  <c r="GL115"/>
  <c r="GN115"/>
  <c r="GO115"/>
  <c r="GP115"/>
  <c r="GV115"/>
  <c r="HC115" s="1"/>
  <c r="GX115" s="1"/>
  <c r="I116"/>
  <c r="D72" i="5" s="1"/>
  <c r="AC116" i="1"/>
  <c r="AE116"/>
  <c r="F73" i="5" s="1"/>
  <c r="AF116" i="1"/>
  <c r="AG116"/>
  <c r="CU116" s="1"/>
  <c r="T116" s="1"/>
  <c r="AH116"/>
  <c r="AI116"/>
  <c r="J73" i="5" s="1"/>
  <c r="AJ116" i="1"/>
  <c r="CX116" s="1"/>
  <c r="W116" s="1"/>
  <c r="CS116"/>
  <c r="R116" s="1"/>
  <c r="GL116"/>
  <c r="GN116"/>
  <c r="GO116"/>
  <c r="GP116"/>
  <c r="GV116"/>
  <c r="HC116" s="1"/>
  <c r="GX116" s="1"/>
  <c r="I117"/>
  <c r="AC117"/>
  <c r="CQ117" s="1"/>
  <c r="P117" s="1"/>
  <c r="AE117"/>
  <c r="AD117" s="1"/>
  <c r="AF117"/>
  <c r="CT117" s="1"/>
  <c r="S117" s="1"/>
  <c r="AG117"/>
  <c r="CU117" s="1"/>
  <c r="T117" s="1"/>
  <c r="AH117"/>
  <c r="CV117" s="1"/>
  <c r="U117" s="1"/>
  <c r="AI117"/>
  <c r="AJ117"/>
  <c r="CX117" s="1"/>
  <c r="W117" s="1"/>
  <c r="CW117"/>
  <c r="GL117"/>
  <c r="GN117"/>
  <c r="GO117"/>
  <c r="GP117"/>
  <c r="GV117"/>
  <c r="HC117"/>
  <c r="GX117" s="1"/>
  <c r="I118"/>
  <c r="AC118"/>
  <c r="AE118"/>
  <c r="F75" i="5" s="1"/>
  <c r="AF118" i="1"/>
  <c r="AG118"/>
  <c r="AH118"/>
  <c r="J74" i="5" s="1"/>
  <c r="AI118" i="1"/>
  <c r="AJ118"/>
  <c r="CX118" s="1"/>
  <c r="W118" s="1"/>
  <c r="CQ118"/>
  <c r="P118" s="1"/>
  <c r="CU118"/>
  <c r="GL118"/>
  <c r="GN118"/>
  <c r="GO118"/>
  <c r="GP118"/>
  <c r="GV118"/>
  <c r="HC118"/>
  <c r="GX118" s="1"/>
  <c r="I119"/>
  <c r="GX119" s="1"/>
  <c r="AC119"/>
  <c r="AE119"/>
  <c r="CS119" s="1"/>
  <c r="AF119"/>
  <c r="CT119" s="1"/>
  <c r="S119" s="1"/>
  <c r="AG119"/>
  <c r="AH119"/>
  <c r="CV119" s="1"/>
  <c r="AI119"/>
  <c r="CW119" s="1"/>
  <c r="AJ119"/>
  <c r="CX119" s="1"/>
  <c r="CU119"/>
  <c r="GL119"/>
  <c r="GN119"/>
  <c r="GO119"/>
  <c r="GP119"/>
  <c r="GV119"/>
  <c r="HC119"/>
  <c r="I120"/>
  <c r="D76" i="5" s="1"/>
  <c r="AC120" i="1"/>
  <c r="AE120"/>
  <c r="AF120"/>
  <c r="E77" i="5" s="1"/>
  <c r="AG120" i="1"/>
  <c r="CU120" s="1"/>
  <c r="AH120"/>
  <c r="AI120"/>
  <c r="J77" i="5" s="1"/>
  <c r="AJ120" i="1"/>
  <c r="CX120" s="1"/>
  <c r="W120" s="1"/>
  <c r="CQ120"/>
  <c r="CW120"/>
  <c r="V120" s="1"/>
  <c r="GL120"/>
  <c r="GN120"/>
  <c r="GO120"/>
  <c r="GP120"/>
  <c r="GV120"/>
  <c r="HC120" s="1"/>
  <c r="I121"/>
  <c r="V121"/>
  <c r="AC121"/>
  <c r="AE121"/>
  <c r="AD121" s="1"/>
  <c r="CR121" s="1"/>
  <c r="AF121"/>
  <c r="CT121" s="1"/>
  <c r="AG121"/>
  <c r="CU121" s="1"/>
  <c r="AH121"/>
  <c r="AI121"/>
  <c r="CW121" s="1"/>
  <c r="AJ121"/>
  <c r="CX121" s="1"/>
  <c r="W121" s="1"/>
  <c r="CS121"/>
  <c r="R121" s="1"/>
  <c r="CV121"/>
  <c r="U121" s="1"/>
  <c r="GL121"/>
  <c r="GN121"/>
  <c r="GO121"/>
  <c r="GP121"/>
  <c r="GV121"/>
  <c r="HC121"/>
  <c r="GX121" s="1"/>
  <c r="I122"/>
  <c r="AC122"/>
  <c r="CQ122" s="1"/>
  <c r="P122" s="1"/>
  <c r="AE122"/>
  <c r="AF122"/>
  <c r="CT122" s="1"/>
  <c r="AG122"/>
  <c r="AH122"/>
  <c r="CV122" s="1"/>
  <c r="AI122"/>
  <c r="CW122" s="1"/>
  <c r="AJ122"/>
  <c r="CX122" s="1"/>
  <c r="CU122"/>
  <c r="GL122"/>
  <c r="GN122"/>
  <c r="GO122"/>
  <c r="GP122"/>
  <c r="GV122"/>
  <c r="HC122" s="1"/>
  <c r="I123"/>
  <c r="AC123"/>
  <c r="AE123"/>
  <c r="AF123"/>
  <c r="CT123" s="1"/>
  <c r="S123" s="1"/>
  <c r="AG123"/>
  <c r="CU123" s="1"/>
  <c r="AH123"/>
  <c r="AI123"/>
  <c r="CW123" s="1"/>
  <c r="AJ123"/>
  <c r="CX123" s="1"/>
  <c r="W123" s="1"/>
  <c r="CQ123"/>
  <c r="P123" s="1"/>
  <c r="FR123" s="1"/>
  <c r="CV123"/>
  <c r="U123" s="1"/>
  <c r="GL123"/>
  <c r="GN123"/>
  <c r="GO123"/>
  <c r="GP123"/>
  <c r="GV123"/>
  <c r="HC123" s="1"/>
  <c r="GX123" s="1"/>
  <c r="I124"/>
  <c r="AC124"/>
  <c r="CQ124" s="1"/>
  <c r="P124" s="1"/>
  <c r="AE124"/>
  <c r="AD124" s="1"/>
  <c r="CR124" s="1"/>
  <c r="AF124"/>
  <c r="CT124" s="1"/>
  <c r="S124" s="1"/>
  <c r="AG124"/>
  <c r="AH124"/>
  <c r="CV124" s="1"/>
  <c r="AI124"/>
  <c r="CW124" s="1"/>
  <c r="V124" s="1"/>
  <c r="AJ124"/>
  <c r="CX124" s="1"/>
  <c r="W124" s="1"/>
  <c r="CU124"/>
  <c r="FR124"/>
  <c r="GL124"/>
  <c r="GN124"/>
  <c r="GO124"/>
  <c r="GP124"/>
  <c r="GV124"/>
  <c r="HC124"/>
  <c r="I125"/>
  <c r="U125"/>
  <c r="AC125"/>
  <c r="AE125"/>
  <c r="CS125" s="1"/>
  <c r="R125" s="1"/>
  <c r="AF125"/>
  <c r="CT125" s="1"/>
  <c r="S125" s="1"/>
  <c r="AG125"/>
  <c r="CU125" s="1"/>
  <c r="T125" s="1"/>
  <c r="AH125"/>
  <c r="AI125"/>
  <c r="CW125" s="1"/>
  <c r="V125" s="1"/>
  <c r="AJ125"/>
  <c r="CV125"/>
  <c r="CX125"/>
  <c r="W125" s="1"/>
  <c r="GL125"/>
  <c r="GN125"/>
  <c r="GO125"/>
  <c r="GP125"/>
  <c r="GV125"/>
  <c r="HC125" s="1"/>
  <c r="GX125" s="1"/>
  <c r="I126"/>
  <c r="D78" i="5" s="1"/>
  <c r="AC126" i="1"/>
  <c r="AE126"/>
  <c r="AF126"/>
  <c r="E79" i="5" s="1"/>
  <c r="AG126" i="1"/>
  <c r="AH126"/>
  <c r="AI126"/>
  <c r="AJ126"/>
  <c r="CX126" s="1"/>
  <c r="CQ126"/>
  <c r="CT126"/>
  <c r="S126" s="1"/>
  <c r="CU126"/>
  <c r="T126" s="1"/>
  <c r="FR126"/>
  <c r="GL126"/>
  <c r="GN126"/>
  <c r="GP126"/>
  <c r="GV126"/>
  <c r="HC126" s="1"/>
  <c r="I127"/>
  <c r="S127"/>
  <c r="AC127"/>
  <c r="CQ127" s="1"/>
  <c r="AD127"/>
  <c r="CR127" s="1"/>
  <c r="AE127"/>
  <c r="CS127" s="1"/>
  <c r="AF127"/>
  <c r="CT127" s="1"/>
  <c r="AG127"/>
  <c r="CU127" s="1"/>
  <c r="AH127"/>
  <c r="CV127" s="1"/>
  <c r="U127" s="1"/>
  <c r="AI127"/>
  <c r="CW127" s="1"/>
  <c r="V127" s="1"/>
  <c r="AJ127"/>
  <c r="CX127"/>
  <c r="W127" s="1"/>
  <c r="FR127"/>
  <c r="GL127"/>
  <c r="GN127"/>
  <c r="GP127"/>
  <c r="GV127"/>
  <c r="HC127"/>
  <c r="I128"/>
  <c r="D80" i="5" s="1"/>
  <c r="AC128" i="1"/>
  <c r="CQ128" s="1"/>
  <c r="AE128"/>
  <c r="AF128"/>
  <c r="AG128"/>
  <c r="CU128" s="1"/>
  <c r="T128" s="1"/>
  <c r="AH128"/>
  <c r="AI128"/>
  <c r="J81" i="5" s="1"/>
  <c r="AJ128" i="1"/>
  <c r="CX128" s="1"/>
  <c r="W128" s="1"/>
  <c r="CS128"/>
  <c r="R128" s="1"/>
  <c r="CW128"/>
  <c r="V128" s="1"/>
  <c r="GL128"/>
  <c r="GN128"/>
  <c r="GO128"/>
  <c r="GP128"/>
  <c r="GV128"/>
  <c r="HC128"/>
  <c r="GX128" s="1"/>
  <c r="I129"/>
  <c r="AC129"/>
  <c r="AE129"/>
  <c r="AD129" s="1"/>
  <c r="CR129" s="1"/>
  <c r="Q129" s="1"/>
  <c r="AF129"/>
  <c r="AG129"/>
  <c r="CU129" s="1"/>
  <c r="T129" s="1"/>
  <c r="AH129"/>
  <c r="AI129"/>
  <c r="CW129" s="1"/>
  <c r="V129" s="1"/>
  <c r="AJ129"/>
  <c r="CX129" s="1"/>
  <c r="W129" s="1"/>
  <c r="CT129"/>
  <c r="S129" s="1"/>
  <c r="CV129"/>
  <c r="U129" s="1"/>
  <c r="GL129"/>
  <c r="GN129"/>
  <c r="GO129"/>
  <c r="GP129"/>
  <c r="GV129"/>
  <c r="HC129" s="1"/>
  <c r="GX129" s="1"/>
  <c r="I130"/>
  <c r="D82" i="5" s="1"/>
  <c r="P130" i="1"/>
  <c r="AC130"/>
  <c r="AE130"/>
  <c r="AF130"/>
  <c r="AG130"/>
  <c r="AH130"/>
  <c r="AI130"/>
  <c r="AJ130"/>
  <c r="CQ130"/>
  <c r="CU130"/>
  <c r="CX130"/>
  <c r="GL130"/>
  <c r="GN130"/>
  <c r="GO130"/>
  <c r="GP130"/>
  <c r="GV130"/>
  <c r="HC130"/>
  <c r="GX130" s="1"/>
  <c r="I131"/>
  <c r="AC131"/>
  <c r="AE131"/>
  <c r="AD131" s="1"/>
  <c r="CR131" s="1"/>
  <c r="Q131" s="1"/>
  <c r="AF131"/>
  <c r="AG131"/>
  <c r="CU131" s="1"/>
  <c r="T131" s="1"/>
  <c r="AH131"/>
  <c r="CV131" s="1"/>
  <c r="U131" s="1"/>
  <c r="AI131"/>
  <c r="CW131" s="1"/>
  <c r="V131" s="1"/>
  <c r="AJ131"/>
  <c r="CT131"/>
  <c r="S131" s="1"/>
  <c r="CX131"/>
  <c r="W131" s="1"/>
  <c r="GL131"/>
  <c r="GN131"/>
  <c r="GO131"/>
  <c r="GP131"/>
  <c r="GV131"/>
  <c r="HC131"/>
  <c r="GX131" s="1"/>
  <c r="B133"/>
  <c r="B108" s="1"/>
  <c r="C133"/>
  <c r="C108" s="1"/>
  <c r="D133"/>
  <c r="D108" s="1"/>
  <c r="F133"/>
  <c r="F108" s="1"/>
  <c r="G133"/>
  <c r="BX133"/>
  <c r="BX108" s="1"/>
  <c r="BZ133"/>
  <c r="BZ108" s="1"/>
  <c r="CB133"/>
  <c r="CB108" s="1"/>
  <c r="CK133"/>
  <c r="CK108" s="1"/>
  <c r="CL133"/>
  <c r="CL108" s="1"/>
  <c r="ET133"/>
  <c r="ET108" s="1"/>
  <c r="FP133"/>
  <c r="FP108" s="1"/>
  <c r="FR133"/>
  <c r="FR108" s="1"/>
  <c r="FT133"/>
  <c r="FT108" s="1"/>
  <c r="FV133"/>
  <c r="FV108" s="1"/>
  <c r="GC133"/>
  <c r="GC108" s="1"/>
  <c r="GD133"/>
  <c r="GD108" s="1"/>
  <c r="P146"/>
  <c r="B162"/>
  <c r="B22" s="1"/>
  <c r="C162"/>
  <c r="C22" s="1"/>
  <c r="D162"/>
  <c r="D22" s="1"/>
  <c r="F162"/>
  <c r="F22" s="1"/>
  <c r="G162"/>
  <c r="D196"/>
  <c r="E198"/>
  <c r="Z198"/>
  <c r="AA198"/>
  <c r="AB198"/>
  <c r="AC198"/>
  <c r="AD198"/>
  <c r="AE198"/>
  <c r="AF198"/>
  <c r="AG198"/>
  <c r="AH198"/>
  <c r="AI198"/>
  <c r="AJ198"/>
  <c r="AK198"/>
  <c r="AL198"/>
  <c r="AM198"/>
  <c r="AN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R198"/>
  <c r="DS198"/>
  <c r="DT198"/>
  <c r="DU198"/>
  <c r="DV198"/>
  <c r="DW198"/>
  <c r="DX198"/>
  <c r="DY198"/>
  <c r="DZ198"/>
  <c r="EA198"/>
  <c r="EB198"/>
  <c r="EC198"/>
  <c r="ED198"/>
  <c r="EE198"/>
  <c r="EF198"/>
  <c r="EV198"/>
  <c r="EW198"/>
  <c r="EX198"/>
  <c r="EY198"/>
  <c r="EZ198"/>
  <c r="FA198"/>
  <c r="FB198"/>
  <c r="FC198"/>
  <c r="FD198"/>
  <c r="FE198"/>
  <c r="FF198"/>
  <c r="FG198"/>
  <c r="FH198"/>
  <c r="FI198"/>
  <c r="FJ198"/>
  <c r="FK198"/>
  <c r="FL198"/>
  <c r="FM198"/>
  <c r="FN198"/>
  <c r="FO198"/>
  <c r="FP198"/>
  <c r="FQ198"/>
  <c r="FR198"/>
  <c r="FS198"/>
  <c r="FT198"/>
  <c r="FU198"/>
  <c r="FV198"/>
  <c r="FW198"/>
  <c r="FX198"/>
  <c r="FY198"/>
  <c r="FZ198"/>
  <c r="GA198"/>
  <c r="GB198"/>
  <c r="GC198"/>
  <c r="GD198"/>
  <c r="GE198"/>
  <c r="GF198"/>
  <c r="GG198"/>
  <c r="GH198"/>
  <c r="GI198"/>
  <c r="GJ198"/>
  <c r="GK198"/>
  <c r="GL198"/>
  <c r="GM198"/>
  <c r="GN198"/>
  <c r="GO198"/>
  <c r="GP198"/>
  <c r="GQ198"/>
  <c r="GR198"/>
  <c r="GS198"/>
  <c r="GT198"/>
  <c r="GU198"/>
  <c r="GV198"/>
  <c r="GW198"/>
  <c r="GX198"/>
  <c r="D200"/>
  <c r="E202"/>
  <c r="Z202"/>
  <c r="AA202"/>
  <c r="AM202"/>
  <c r="AN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R202"/>
  <c r="DS202"/>
  <c r="EE202"/>
  <c r="EF202"/>
  <c r="EV202"/>
  <c r="EW202"/>
  <c r="EX202"/>
  <c r="EY202"/>
  <c r="EZ202"/>
  <c r="FA202"/>
  <c r="FB202"/>
  <c r="FC202"/>
  <c r="FD202"/>
  <c r="FE202"/>
  <c r="FF202"/>
  <c r="FG202"/>
  <c r="FH202"/>
  <c r="FI202"/>
  <c r="FJ202"/>
  <c r="FK202"/>
  <c r="FL202"/>
  <c r="FM202"/>
  <c r="FN202"/>
  <c r="FO202"/>
  <c r="GE202"/>
  <c r="GF202"/>
  <c r="GG202"/>
  <c r="GH202"/>
  <c r="GI202"/>
  <c r="GJ202"/>
  <c r="GK202"/>
  <c r="GL202"/>
  <c r="GM202"/>
  <c r="GN202"/>
  <c r="GO202"/>
  <c r="GP202"/>
  <c r="GQ202"/>
  <c r="GR202"/>
  <c r="GS202"/>
  <c r="GT202"/>
  <c r="GU202"/>
  <c r="GV202"/>
  <c r="GW202"/>
  <c r="GX202"/>
  <c r="C204"/>
  <c r="D204"/>
  <c r="I204"/>
  <c r="D25" i="6" s="1"/>
  <c r="T204" i="1"/>
  <c r="AC204"/>
  <c r="CQ204" s="1"/>
  <c r="P204" s="1"/>
  <c r="AE204"/>
  <c r="AF204"/>
  <c r="AG204"/>
  <c r="AH204"/>
  <c r="J25" i="6" s="1"/>
  <c r="AI204" i="1"/>
  <c r="AJ204"/>
  <c r="CS204"/>
  <c r="R204" s="1"/>
  <c r="CU204"/>
  <c r="CV204"/>
  <c r="U204" s="1"/>
  <c r="CX204"/>
  <c r="W204" s="1"/>
  <c r="FR204"/>
  <c r="GL204"/>
  <c r="GN204"/>
  <c r="GO204"/>
  <c r="GV204"/>
  <c r="HC204"/>
  <c r="GX204" s="1"/>
  <c r="C205"/>
  <c r="D205"/>
  <c r="I205"/>
  <c r="AC205"/>
  <c r="CQ205" s="1"/>
  <c r="AE205"/>
  <c r="AD205" s="1"/>
  <c r="CR205" s="1"/>
  <c r="Q205" s="1"/>
  <c r="AF205"/>
  <c r="CT205" s="1"/>
  <c r="AG205"/>
  <c r="CU205" s="1"/>
  <c r="T205" s="1"/>
  <c r="AH205"/>
  <c r="AI205"/>
  <c r="CW205" s="1"/>
  <c r="V205" s="1"/>
  <c r="AJ205"/>
  <c r="CV205"/>
  <c r="CX205"/>
  <c r="W205" s="1"/>
  <c r="FR205"/>
  <c r="GL205"/>
  <c r="FR215" s="1"/>
  <c r="GN205"/>
  <c r="FT215" s="1"/>
  <c r="FT202" s="1"/>
  <c r="GO205"/>
  <c r="GV205"/>
  <c r="HC205"/>
  <c r="GX205" s="1"/>
  <c r="C206"/>
  <c r="D206"/>
  <c r="I206"/>
  <c r="V206"/>
  <c r="AC206"/>
  <c r="AE206"/>
  <c r="AF206"/>
  <c r="AG206"/>
  <c r="AH206"/>
  <c r="AI206"/>
  <c r="J31" i="6" s="1"/>
  <c r="AJ206" i="1"/>
  <c r="CS206"/>
  <c r="R206" s="1"/>
  <c r="CU206"/>
  <c r="T206" s="1"/>
  <c r="CW206"/>
  <c r="CX206"/>
  <c r="FR206"/>
  <c r="GL206"/>
  <c r="GN206"/>
  <c r="CB215" s="1"/>
  <c r="CB202" s="1"/>
  <c r="GO206"/>
  <c r="GV206"/>
  <c r="HC206"/>
  <c r="GX206" s="1"/>
  <c r="C207"/>
  <c r="D207"/>
  <c r="I207"/>
  <c r="AC207"/>
  <c r="AE207"/>
  <c r="CS207" s="1"/>
  <c r="R207" s="1"/>
  <c r="AF207"/>
  <c r="CT207" s="1"/>
  <c r="S207" s="1"/>
  <c r="CY207" s="1"/>
  <c r="X207" s="1"/>
  <c r="AG207"/>
  <c r="CU207" s="1"/>
  <c r="T207" s="1"/>
  <c r="AH207"/>
  <c r="CV207" s="1"/>
  <c r="AI207"/>
  <c r="AJ207"/>
  <c r="CW207"/>
  <c r="V207" s="1"/>
  <c r="CX207"/>
  <c r="W207" s="1"/>
  <c r="FR207"/>
  <c r="FQ215" s="1"/>
  <c r="GL207"/>
  <c r="GN207"/>
  <c r="GO207"/>
  <c r="GV207"/>
  <c r="HC207" s="1"/>
  <c r="GX207" s="1"/>
  <c r="C208"/>
  <c r="D208"/>
  <c r="I208"/>
  <c r="D35" i="6" s="1"/>
  <c r="AC208" i="1"/>
  <c r="CQ208" s="1"/>
  <c r="P208" s="1"/>
  <c r="AE208"/>
  <c r="AF208"/>
  <c r="AG208"/>
  <c r="AH208"/>
  <c r="AI208"/>
  <c r="AJ208"/>
  <c r="CX208" s="1"/>
  <c r="W208" s="1"/>
  <c r="CS208"/>
  <c r="R208" s="1"/>
  <c r="CU208"/>
  <c r="T208" s="1"/>
  <c r="FR208"/>
  <c r="GL208"/>
  <c r="GN208"/>
  <c r="GO208"/>
  <c r="GV208"/>
  <c r="HC208" s="1"/>
  <c r="GX208" s="1"/>
  <c r="C209"/>
  <c r="D209"/>
  <c r="I209"/>
  <c r="AC209"/>
  <c r="CQ209" s="1"/>
  <c r="AE209"/>
  <c r="AD209" s="1"/>
  <c r="CR209" s="1"/>
  <c r="AF209"/>
  <c r="CT209" s="1"/>
  <c r="S209" s="1"/>
  <c r="AG209"/>
  <c r="CU209" s="1"/>
  <c r="AH209"/>
  <c r="CV209" s="1"/>
  <c r="U209" s="1"/>
  <c r="AI209"/>
  <c r="CW209" s="1"/>
  <c r="V209" s="1"/>
  <c r="AJ209"/>
  <c r="CX209" s="1"/>
  <c r="FR209"/>
  <c r="GL209"/>
  <c r="GN209"/>
  <c r="GO209"/>
  <c r="GV209"/>
  <c r="HC209" s="1"/>
  <c r="GX209" s="1"/>
  <c r="C210"/>
  <c r="D210"/>
  <c r="I210"/>
  <c r="D40" i="6" s="1"/>
  <c r="AC210" i="1"/>
  <c r="AE210"/>
  <c r="AF210"/>
  <c r="AG210"/>
  <c r="CU210" s="1"/>
  <c r="T210" s="1"/>
  <c r="AH210"/>
  <c r="AI210"/>
  <c r="J41" i="6" s="1"/>
  <c r="AJ210" i="1"/>
  <c r="CX210" s="1"/>
  <c r="CQ210"/>
  <c r="P210" s="1"/>
  <c r="CW210"/>
  <c r="V210" s="1"/>
  <c r="FR210"/>
  <c r="GL210"/>
  <c r="BZ215" s="1"/>
  <c r="BZ202" s="1"/>
  <c r="GN210"/>
  <c r="GO210"/>
  <c r="GV210"/>
  <c r="HC210" s="1"/>
  <c r="C211"/>
  <c r="D211"/>
  <c r="I211"/>
  <c r="AC211"/>
  <c r="AE211"/>
  <c r="AD211" s="1"/>
  <c r="CR211" s="1"/>
  <c r="AF211"/>
  <c r="AG211"/>
  <c r="CU211" s="1"/>
  <c r="AH211"/>
  <c r="CV211" s="1"/>
  <c r="AI211"/>
  <c r="CW211" s="1"/>
  <c r="AJ211"/>
  <c r="CX211" s="1"/>
  <c r="W211" s="1"/>
  <c r="CS211"/>
  <c r="R211" s="1"/>
  <c r="CT211"/>
  <c r="FR211"/>
  <c r="GL211"/>
  <c r="GN211"/>
  <c r="GO211"/>
  <c r="GV211"/>
  <c r="HC211"/>
  <c r="GX211" s="1"/>
  <c r="C212"/>
  <c r="D212"/>
  <c r="I212"/>
  <c r="D45" i="6" s="1"/>
  <c r="AC212" i="1"/>
  <c r="AE212"/>
  <c r="F46" i="6" s="1"/>
  <c r="AF212" i="1"/>
  <c r="AG212"/>
  <c r="AH212"/>
  <c r="AI212"/>
  <c r="J46" i="6" s="1"/>
  <c r="AJ212" i="1"/>
  <c r="CX212" s="1"/>
  <c r="CQ212"/>
  <c r="CU212"/>
  <c r="CW212"/>
  <c r="V212" s="1"/>
  <c r="FR212"/>
  <c r="GL212"/>
  <c r="GN212"/>
  <c r="GO212"/>
  <c r="GV212"/>
  <c r="HC212" s="1"/>
  <c r="GX212" s="1"/>
  <c r="C213"/>
  <c r="D213"/>
  <c r="I213"/>
  <c r="AC213"/>
  <c r="CQ213" s="1"/>
  <c r="AE213"/>
  <c r="AD213" s="1"/>
  <c r="CR213" s="1"/>
  <c r="AF213"/>
  <c r="CT213" s="1"/>
  <c r="AG213"/>
  <c r="CU213" s="1"/>
  <c r="T213" s="1"/>
  <c r="AH213"/>
  <c r="CV213" s="1"/>
  <c r="U213" s="1"/>
  <c r="AI213"/>
  <c r="CW213" s="1"/>
  <c r="AJ213"/>
  <c r="CX213" s="1"/>
  <c r="W213" s="1"/>
  <c r="CS213"/>
  <c r="R213" s="1"/>
  <c r="FR213"/>
  <c r="GL213"/>
  <c r="GN213"/>
  <c r="GO213"/>
  <c r="GV213"/>
  <c r="HC213" s="1"/>
  <c r="GX213" s="1"/>
  <c r="B215"/>
  <c r="B202" s="1"/>
  <c r="C215"/>
  <c r="C202" s="1"/>
  <c r="D215"/>
  <c r="D202" s="1"/>
  <c r="F215"/>
  <c r="F202" s="1"/>
  <c r="G215"/>
  <c r="BC215"/>
  <c r="BC202" s="1"/>
  <c r="BX215"/>
  <c r="AO215" s="1"/>
  <c r="CC215"/>
  <c r="CC202" s="1"/>
  <c r="CK215"/>
  <c r="BB215" s="1"/>
  <c r="CL215"/>
  <c r="CL202" s="1"/>
  <c r="FP215"/>
  <c r="EG215" s="1"/>
  <c r="GC215"/>
  <c r="GC202" s="1"/>
  <c r="GD215"/>
  <c r="B244"/>
  <c r="B198" s="1"/>
  <c r="C244"/>
  <c r="C198" s="1"/>
  <c r="D244"/>
  <c r="D198" s="1"/>
  <c r="F244"/>
  <c r="F198" s="1"/>
  <c r="G244"/>
  <c r="B278"/>
  <c r="B18" s="1"/>
  <c r="C278"/>
  <c r="C18" s="1"/>
  <c r="D278"/>
  <c r="D18" s="1"/>
  <c r="F278"/>
  <c r="F18" s="1"/>
  <c r="G278"/>
  <c r="G18" s="1"/>
  <c r="CR72" l="1"/>
  <c r="Q72" s="1"/>
  <c r="F53" i="5"/>
  <c r="Y25" i="6"/>
  <c r="K25"/>
  <c r="EH215" i="1"/>
  <c r="GA215"/>
  <c r="I81" i="5"/>
  <c r="X80"/>
  <c r="Z45" i="6"/>
  <c r="K46"/>
  <c r="GB215" i="1"/>
  <c r="EI215"/>
  <c r="EI202" s="1"/>
  <c r="FY215"/>
  <c r="EP215" s="1"/>
  <c r="P222" s="1"/>
  <c r="CS126"/>
  <c r="R126" s="1"/>
  <c r="F79" i="5"/>
  <c r="CY29" i="1"/>
  <c r="X29" s="1"/>
  <c r="F41" i="6"/>
  <c r="AD210" i="1"/>
  <c r="CS210"/>
  <c r="R210" s="1"/>
  <c r="X30" i="6"/>
  <c r="I31"/>
  <c r="AD126" i="1"/>
  <c r="Y30" i="5"/>
  <c r="K30"/>
  <c r="CS212" i="1"/>
  <c r="R212" s="1"/>
  <c r="AD212"/>
  <c r="I26" i="6"/>
  <c r="X25"/>
  <c r="G108" i="1"/>
  <c r="A85" i="5"/>
  <c r="J83"/>
  <c r="CW130" i="1"/>
  <c r="V130" s="1"/>
  <c r="CS123"/>
  <c r="R123" s="1"/>
  <c r="CZ123" s="1"/>
  <c r="Y123" s="1"/>
  <c r="AD123"/>
  <c r="CR123" s="1"/>
  <c r="Q123" s="1"/>
  <c r="CT120"/>
  <c r="S120" s="1"/>
  <c r="CS118"/>
  <c r="R118" s="1"/>
  <c r="AD118"/>
  <c r="CV114"/>
  <c r="U114" s="1"/>
  <c r="J70" i="5"/>
  <c r="U75" i="1"/>
  <c r="EH35"/>
  <c r="BZ35"/>
  <c r="BZ26" s="1"/>
  <c r="G26"/>
  <c r="A38" i="5"/>
  <c r="I36" i="6"/>
  <c r="X35"/>
  <c r="V78" i="5"/>
  <c r="H78"/>
  <c r="J36" i="6"/>
  <c r="CW208" i="1"/>
  <c r="V208" s="1"/>
  <c r="EB215"/>
  <c r="DO215" s="1"/>
  <c r="CV130"/>
  <c r="U130" s="1"/>
  <c r="J82" i="5"/>
  <c r="W122" i="1"/>
  <c r="W119"/>
  <c r="EB133" s="1"/>
  <c r="FQ66"/>
  <c r="EH77"/>
  <c r="EH66" s="1"/>
  <c r="T75"/>
  <c r="DY77" s="1"/>
  <c r="CJ77"/>
  <c r="CJ66" s="1"/>
  <c r="BY35"/>
  <c r="ET215"/>
  <c r="P228" s="1"/>
  <c r="Z59" i="5"/>
  <c r="K60"/>
  <c r="V75" i="1"/>
  <c r="Z53" i="5"/>
  <c r="K54"/>
  <c r="S213" i="1"/>
  <c r="U211"/>
  <c r="F231"/>
  <c r="W212"/>
  <c r="CV208"/>
  <c r="U208" s="1"/>
  <c r="J35" i="6"/>
  <c r="U205" i="1"/>
  <c r="DZ215" s="1"/>
  <c r="J26" i="6"/>
  <c r="CW204" i="1"/>
  <c r="V204" s="1"/>
  <c r="J79" i="5"/>
  <c r="CW126" i="1"/>
  <c r="V126" s="1"/>
  <c r="V122"/>
  <c r="V119"/>
  <c r="EA133" s="1"/>
  <c r="CD133"/>
  <c r="CD108" s="1"/>
  <c r="S75"/>
  <c r="CS115"/>
  <c r="R115" s="1"/>
  <c r="AD115"/>
  <c r="CR115" s="1"/>
  <c r="Q115" s="1"/>
  <c r="F31" i="5"/>
  <c r="CS30" i="1"/>
  <c r="R30" s="1"/>
  <c r="K77" i="5"/>
  <c r="Z76"/>
  <c r="F77"/>
  <c r="AD120" i="1"/>
  <c r="CS120"/>
  <c r="R120" s="1"/>
  <c r="X72" i="5"/>
  <c r="I73"/>
  <c r="J71"/>
  <c r="CW114" i="1"/>
  <c r="V114" s="1"/>
  <c r="CS72"/>
  <c r="R72" s="1"/>
  <c r="F54" i="5"/>
  <c r="P213" i="1"/>
  <c r="P209"/>
  <c r="CS205"/>
  <c r="R205" s="1"/>
  <c r="CT128"/>
  <c r="S128" s="1"/>
  <c r="E81" i="5"/>
  <c r="GX122" i="1"/>
  <c r="U122"/>
  <c r="CT74"/>
  <c r="S74" s="1"/>
  <c r="CZ74" s="1"/>
  <c r="Y74" s="1"/>
  <c r="G62" i="5" s="1"/>
  <c r="E60"/>
  <c r="EA77" i="1"/>
  <c r="EA66" s="1"/>
  <c r="J48" i="5"/>
  <c r="CV70" i="1"/>
  <c r="U70" s="1"/>
  <c r="CW32"/>
  <c r="V32" s="1"/>
  <c r="J35" i="5"/>
  <c r="K31" i="6"/>
  <c r="Z30"/>
  <c r="FT66" i="1"/>
  <c r="EK77"/>
  <c r="BC244"/>
  <c r="CV212"/>
  <c r="U212" s="1"/>
  <c r="J45" i="6"/>
  <c r="J40"/>
  <c r="CV210" i="1"/>
  <c r="U210" s="1"/>
  <c r="E36" i="6"/>
  <c r="CT208" i="1"/>
  <c r="S208" s="1"/>
  <c r="AB131"/>
  <c r="F83" i="5"/>
  <c r="AD130" i="1"/>
  <c r="CS130"/>
  <c r="R130" s="1"/>
  <c r="R127"/>
  <c r="AD74"/>
  <c r="F59" i="5" s="1"/>
  <c r="F60"/>
  <c r="CS74" i="1"/>
  <c r="R74" s="1"/>
  <c r="CT212"/>
  <c r="S212" s="1"/>
  <c r="E46" i="6"/>
  <c r="K41"/>
  <c r="Z40"/>
  <c r="G198" i="1"/>
  <c r="A55" i="6"/>
  <c r="BY215" i="1"/>
  <c r="S211"/>
  <c r="W209"/>
  <c r="AD206"/>
  <c r="F31" i="6"/>
  <c r="FU215" i="1"/>
  <c r="CT204"/>
  <c r="S204" s="1"/>
  <c r="E26" i="6"/>
  <c r="T130" i="1"/>
  <c r="AB129"/>
  <c r="CQ129"/>
  <c r="P129" s="1"/>
  <c r="J49" i="5"/>
  <c r="CW70" i="1"/>
  <c r="V70" s="1"/>
  <c r="AI77" s="1"/>
  <c r="BY77"/>
  <c r="AB68"/>
  <c r="E43" i="5" s="1"/>
  <c r="CT30" i="1"/>
  <c r="S30" s="1"/>
  <c r="E31" i="5"/>
  <c r="CJ35" i="1"/>
  <c r="BA35" s="1"/>
  <c r="J25" i="5"/>
  <c r="CV28" i="1"/>
  <c r="U28" s="1"/>
  <c r="W130"/>
  <c r="AJ133" s="1"/>
  <c r="Z80" i="5"/>
  <c r="K81"/>
  <c r="AD128" i="1"/>
  <c r="F80" i="5" s="1"/>
  <c r="F81"/>
  <c r="GX126" i="1"/>
  <c r="P126"/>
  <c r="U124"/>
  <c r="U119"/>
  <c r="DZ133" s="1"/>
  <c r="AB118"/>
  <c r="E74" i="5" s="1"/>
  <c r="W75" i="1"/>
  <c r="EB77" s="1"/>
  <c r="GX72"/>
  <c r="P72"/>
  <c r="AB72"/>
  <c r="E53" i="5" s="1"/>
  <c r="CW68" i="1"/>
  <c r="V68" s="1"/>
  <c r="J44" i="5"/>
  <c r="GX33" i="1"/>
  <c r="GB35" s="1"/>
  <c r="V29"/>
  <c r="CT28"/>
  <c r="S28" s="1"/>
  <c r="E26" i="5"/>
  <c r="Q213" i="1"/>
  <c r="P212"/>
  <c r="AB212"/>
  <c r="E45" i="6" s="1"/>
  <c r="V211" i="1"/>
  <c r="EA215" s="1"/>
  <c r="CT210"/>
  <c r="S210" s="1"/>
  <c r="AF215" s="1"/>
  <c r="E41" i="6"/>
  <c r="T209" i="1"/>
  <c r="W206"/>
  <c r="D30" i="6"/>
  <c r="BB133" i="1"/>
  <c r="CT130"/>
  <c r="S130" s="1"/>
  <c r="E83" i="5"/>
  <c r="P128" i="1"/>
  <c r="FR128" s="1"/>
  <c r="T127"/>
  <c r="W126"/>
  <c r="CP123"/>
  <c r="O123" s="1"/>
  <c r="AB123"/>
  <c r="GX120"/>
  <c r="P120"/>
  <c r="T118"/>
  <c r="AG133" s="1"/>
  <c r="D74" i="5"/>
  <c r="V117" i="1"/>
  <c r="CV116"/>
  <c r="U116" s="1"/>
  <c r="J72" i="5"/>
  <c r="P115" i="1"/>
  <c r="AB115"/>
  <c r="CT114"/>
  <c r="S114" s="1"/>
  <c r="E71" i="5"/>
  <c r="U112" i="1"/>
  <c r="R75"/>
  <c r="U71"/>
  <c r="CT70"/>
  <c r="S70" s="1"/>
  <c r="E49" i="5"/>
  <c r="CV68" i="1"/>
  <c r="U68" s="1"/>
  <c r="J43" i="5"/>
  <c r="T32" i="1"/>
  <c r="AG35" s="1"/>
  <c r="T35" s="1"/>
  <c r="R31"/>
  <c r="CZ31" s="1"/>
  <c r="Y31" s="1"/>
  <c r="CR30"/>
  <c r="Q30" s="1"/>
  <c r="P30"/>
  <c r="AD28"/>
  <c r="F26" i="5"/>
  <c r="S122" i="1"/>
  <c r="CW118"/>
  <c r="V118" s="1"/>
  <c r="J75" i="5"/>
  <c r="AD114" i="1"/>
  <c r="F70" i="5" s="1"/>
  <c r="F71"/>
  <c r="BB77" i="1"/>
  <c r="GX75"/>
  <c r="GB77" s="1"/>
  <c r="Q75"/>
  <c r="C55" i="5"/>
  <c r="D53"/>
  <c r="AD70" i="1"/>
  <c r="F48" i="5" s="1"/>
  <c r="F49"/>
  <c r="U32" i="1"/>
  <c r="DV35"/>
  <c r="D30" i="5"/>
  <c r="C32"/>
  <c r="R29" i="1"/>
  <c r="Q29"/>
  <c r="T211"/>
  <c r="DY215" s="1"/>
  <c r="GX210"/>
  <c r="CJ215" s="1"/>
  <c r="Q209"/>
  <c r="CP209" s="1"/>
  <c r="O209" s="1"/>
  <c r="AD208"/>
  <c r="F35" i="6" s="1"/>
  <c r="F36"/>
  <c r="CV206" i="1"/>
  <c r="U206" s="1"/>
  <c r="J30" i="6"/>
  <c r="S205" i="1"/>
  <c r="AD204"/>
  <c r="AB204" s="1"/>
  <c r="E25" i="6" s="1"/>
  <c r="F26"/>
  <c r="CV126" i="1"/>
  <c r="U126" s="1"/>
  <c r="J78" i="5"/>
  <c r="Q124" i="1"/>
  <c r="V123"/>
  <c r="T121"/>
  <c r="R119"/>
  <c r="CZ119" s="1"/>
  <c r="Y119" s="1"/>
  <c r="CT116"/>
  <c r="S116" s="1"/>
  <c r="E73" i="5"/>
  <c r="P114" i="1"/>
  <c r="T110"/>
  <c r="AB75"/>
  <c r="CV72"/>
  <c r="U72" s="1"/>
  <c r="J53" i="5"/>
  <c r="CT68" i="1"/>
  <c r="S68" s="1"/>
  <c r="E44" i="5"/>
  <c r="CT32" i="1"/>
  <c r="S32" s="1"/>
  <c r="CW30"/>
  <c r="V30" s="1"/>
  <c r="J31" i="5"/>
  <c r="GX29" i="1"/>
  <c r="P29"/>
  <c r="CP29" s="1"/>
  <c r="O29" s="1"/>
  <c r="X25" i="5"/>
  <c r="I26"/>
  <c r="AB130" i="1"/>
  <c r="E82" i="5" s="1"/>
  <c r="GX127" i="1"/>
  <c r="GB133" s="1"/>
  <c r="GB108" s="1"/>
  <c r="Q127"/>
  <c r="GX124"/>
  <c r="T124"/>
  <c r="T122"/>
  <c r="S121"/>
  <c r="CV120"/>
  <c r="U120" s="1"/>
  <c r="J76" i="5"/>
  <c r="T119" i="1"/>
  <c r="CW116"/>
  <c r="V116" s="1"/>
  <c r="S112"/>
  <c r="CV74"/>
  <c r="U74" s="1"/>
  <c r="J59" i="5"/>
  <c r="Q71" i="1"/>
  <c r="CS70"/>
  <c r="R70" s="1"/>
  <c r="R32"/>
  <c r="CR32"/>
  <c r="Q32" s="1"/>
  <c r="CP32" s="1"/>
  <c r="O32" s="1"/>
  <c r="F34" i="5"/>
  <c r="W29" i="1"/>
  <c r="EB35" s="1"/>
  <c r="G202"/>
  <c r="A51" i="6"/>
  <c r="V213" i="1"/>
  <c r="Q211"/>
  <c r="W210"/>
  <c r="AJ215" s="1"/>
  <c r="U207"/>
  <c r="CT206"/>
  <c r="S206" s="1"/>
  <c r="E31" i="6"/>
  <c r="P205" i="1"/>
  <c r="G22"/>
  <c r="A89" i="5"/>
  <c r="CV128" i="1"/>
  <c r="U128" s="1"/>
  <c r="J80" i="5"/>
  <c r="P127" i="1"/>
  <c r="CP127" s="1"/>
  <c r="O127" s="1"/>
  <c r="CS124"/>
  <c r="R124" s="1"/>
  <c r="T123"/>
  <c r="Q121"/>
  <c r="T120"/>
  <c r="CV118"/>
  <c r="U118" s="1"/>
  <c r="CT118"/>
  <c r="S118" s="1"/>
  <c r="E75" i="5"/>
  <c r="AD116" i="1"/>
  <c r="AB116" s="1"/>
  <c r="E72" i="5" s="1"/>
  <c r="T115" i="1"/>
  <c r="W114"/>
  <c r="CS113"/>
  <c r="R113" s="1"/>
  <c r="CS112"/>
  <c r="R112" s="1"/>
  <c r="CY112" s="1"/>
  <c r="X112" s="1"/>
  <c r="V110"/>
  <c r="G66"/>
  <c r="A65" i="5"/>
  <c r="T74" i="1"/>
  <c r="AG77" s="1"/>
  <c r="W72"/>
  <c r="AJ77" s="1"/>
  <c r="CT72"/>
  <c r="S72" s="1"/>
  <c r="E54" i="5"/>
  <c r="AB71" i="1"/>
  <c r="CS68"/>
  <c r="R68" s="1"/>
  <c r="AD68"/>
  <c r="ET35"/>
  <c r="AB33"/>
  <c r="P32"/>
  <c r="CW28"/>
  <c r="V28" s="1"/>
  <c r="J26" i="5"/>
  <c r="GB202" i="1"/>
  <c r="ES215"/>
  <c r="EG202"/>
  <c r="EG244"/>
  <c r="CZ210"/>
  <c r="Y210" s="1"/>
  <c r="G43" i="6" s="1"/>
  <c r="ET244" i="1"/>
  <c r="ET202"/>
  <c r="CP213"/>
  <c r="O213" s="1"/>
  <c r="CY204"/>
  <c r="X204" s="1"/>
  <c r="G27" i="6" s="1"/>
  <c r="CZ204" i="1"/>
  <c r="Y204" s="1"/>
  <c r="G28" i="6" s="1"/>
  <c r="AO202" i="1"/>
  <c r="F219"/>
  <c r="AO244"/>
  <c r="CY208"/>
  <c r="X208" s="1"/>
  <c r="G37" i="6" s="1"/>
  <c r="CR208" i="1"/>
  <c r="Q208" s="1"/>
  <c r="AB208"/>
  <c r="E35" i="6" s="1"/>
  <c r="CY205" i="1"/>
  <c r="X205" s="1"/>
  <c r="CZ205"/>
  <c r="Y205" s="1"/>
  <c r="DX215"/>
  <c r="BY202"/>
  <c r="CI215"/>
  <c r="AP215"/>
  <c r="AB209"/>
  <c r="CY206"/>
  <c r="X206" s="1"/>
  <c r="G32" i="6" s="1"/>
  <c r="CZ206" i="1"/>
  <c r="Y206" s="1"/>
  <c r="G33" i="6" s="1"/>
  <c r="CP205" i="1"/>
  <c r="O205" s="1"/>
  <c r="P219"/>
  <c r="CY212"/>
  <c r="X212" s="1"/>
  <c r="CZ212"/>
  <c r="Y212" s="1"/>
  <c r="G48" i="6" s="1"/>
  <c r="CY211" i="1"/>
  <c r="X211" s="1"/>
  <c r="CZ211"/>
  <c r="Y211" s="1"/>
  <c r="AB211"/>
  <c r="GD202"/>
  <c r="EU215"/>
  <c r="EI244"/>
  <c r="P225"/>
  <c r="BB202"/>
  <c r="BB244"/>
  <c r="F228"/>
  <c r="AB206"/>
  <c r="E30" i="6" s="1"/>
  <c r="EP244" i="1"/>
  <c r="CY213"/>
  <c r="X213" s="1"/>
  <c r="CZ213"/>
  <c r="Y213" s="1"/>
  <c r="CZ207"/>
  <c r="Y207" s="1"/>
  <c r="CX146" i="3"/>
  <c r="CX145"/>
  <c r="FR202" i="1"/>
  <c r="CK202"/>
  <c r="BX202"/>
  <c r="EK215"/>
  <c r="CG215"/>
  <c r="AB213"/>
  <c r="CS209"/>
  <c r="R209" s="1"/>
  <c r="CY209" s="1"/>
  <c r="X209" s="1"/>
  <c r="CX140" i="3"/>
  <c r="CX139"/>
  <c r="CQ207" i="1"/>
  <c r="P207" s="1"/>
  <c r="DU215" s="1"/>
  <c r="AD207"/>
  <c r="CR207" s="1"/>
  <c r="Q207" s="1"/>
  <c r="DV215" s="1"/>
  <c r="AB205"/>
  <c r="FQ202"/>
  <c r="T212"/>
  <c r="AG215" s="1"/>
  <c r="AB210"/>
  <c r="E40" i="6" s="1"/>
  <c r="CX134" i="3"/>
  <c r="CX133"/>
  <c r="FP202" i="1"/>
  <c r="AH133"/>
  <c r="CX144" i="3"/>
  <c r="CX143"/>
  <c r="CY121" i="1"/>
  <c r="X121" s="1"/>
  <c r="CZ121"/>
  <c r="Y121" s="1"/>
  <c r="DX133"/>
  <c r="AT215"/>
  <c r="CX138" i="3"/>
  <c r="CX137"/>
  <c r="CQ206" i="1"/>
  <c r="P206" s="1"/>
  <c r="CP124"/>
  <c r="O124" s="1"/>
  <c r="AS215"/>
  <c r="CX148" i="3"/>
  <c r="CX147"/>
  <c r="CQ211" i="1"/>
  <c r="P211" s="1"/>
  <c r="CP211" s="1"/>
  <c r="O211" s="1"/>
  <c r="CX132" i="3"/>
  <c r="CX130"/>
  <c r="CX131"/>
  <c r="CY127" i="1"/>
  <c r="X127" s="1"/>
  <c r="GO127" s="1"/>
  <c r="FU133" s="1"/>
  <c r="CX142" i="3"/>
  <c r="CX141"/>
  <c r="CY128" i="1"/>
  <c r="X128" s="1"/>
  <c r="CZ128"/>
  <c r="Y128" s="1"/>
  <c r="CZ126"/>
  <c r="Y126" s="1"/>
  <c r="AF133"/>
  <c r="CY126"/>
  <c r="X126" s="1"/>
  <c r="CY125"/>
  <c r="X125" s="1"/>
  <c r="CZ125"/>
  <c r="Y125" s="1"/>
  <c r="AQ215"/>
  <c r="CX136" i="3"/>
  <c r="CX135"/>
  <c r="CX129"/>
  <c r="CX128"/>
  <c r="CX127"/>
  <c r="CP129" i="1"/>
  <c r="O129" s="1"/>
  <c r="FR129"/>
  <c r="CR128"/>
  <c r="Q128" s="1"/>
  <c r="AB128"/>
  <c r="E80" i="5" s="1"/>
  <c r="CJ133" i="1"/>
  <c r="FR120"/>
  <c r="AB117"/>
  <c r="CR117"/>
  <c r="Q117" s="1"/>
  <c r="CP115"/>
  <c r="O115" s="1"/>
  <c r="FR115"/>
  <c r="AB110"/>
  <c r="CR110"/>
  <c r="Q110" s="1"/>
  <c r="FY133"/>
  <c r="EG133"/>
  <c r="AS133"/>
  <c r="CS131"/>
  <c r="R131" s="1"/>
  <c r="CZ131" s="1"/>
  <c r="Y131" s="1"/>
  <c r="AB127"/>
  <c r="CQ125"/>
  <c r="P125" s="1"/>
  <c r="AD125"/>
  <c r="CR125" s="1"/>
  <c r="Q125" s="1"/>
  <c r="CP117"/>
  <c r="O117" s="1"/>
  <c r="FR117"/>
  <c r="CY113"/>
  <c r="X113" s="1"/>
  <c r="CZ113"/>
  <c r="Y113" s="1"/>
  <c r="FR130"/>
  <c r="AB126"/>
  <c r="E78" i="5" s="1"/>
  <c r="CY116" i="1"/>
  <c r="X116" s="1"/>
  <c r="FR114"/>
  <c r="FR110"/>
  <c r="CP110"/>
  <c r="O110" s="1"/>
  <c r="EU133"/>
  <c r="EM133"/>
  <c r="AQ133"/>
  <c r="CQ131"/>
  <c r="P131" s="1"/>
  <c r="CS129"/>
  <c r="R129" s="1"/>
  <c r="CZ129" s="1"/>
  <c r="Y129" s="1"/>
  <c r="CP113"/>
  <c r="O113" s="1"/>
  <c r="FR113"/>
  <c r="CQ121"/>
  <c r="P121" s="1"/>
  <c r="AB121"/>
  <c r="AJ66"/>
  <c r="W77"/>
  <c r="EK133"/>
  <c r="CG133"/>
  <c r="AO133"/>
  <c r="AD122"/>
  <c r="CS122"/>
  <c r="R122" s="1"/>
  <c r="CZ122" s="1"/>
  <c r="Y122" s="1"/>
  <c r="FR112"/>
  <c r="CP112"/>
  <c r="O112" s="1"/>
  <c r="CZ127"/>
  <c r="Y127" s="1"/>
  <c r="AB111"/>
  <c r="EI133"/>
  <c r="BC133"/>
  <c r="AB124"/>
  <c r="FR122"/>
  <c r="FR118"/>
  <c r="CY115"/>
  <c r="X115" s="1"/>
  <c r="CZ115"/>
  <c r="Y115" s="1"/>
  <c r="CY111"/>
  <c r="X111" s="1"/>
  <c r="CY110"/>
  <c r="X110" s="1"/>
  <c r="CZ110"/>
  <c r="Y110" s="1"/>
  <c r="CQ119"/>
  <c r="P119" s="1"/>
  <c r="AD119"/>
  <c r="CR119" s="1"/>
  <c r="Q119" s="1"/>
  <c r="CS117"/>
  <c r="R117" s="1"/>
  <c r="AB113"/>
  <c r="CQ111"/>
  <c r="P111" s="1"/>
  <c r="AD111"/>
  <c r="CR111" s="1"/>
  <c r="Q111" s="1"/>
  <c r="FY77"/>
  <c r="EG77"/>
  <c r="CY70"/>
  <c r="X70" s="1"/>
  <c r="G50" i="5" s="1"/>
  <c r="CZ70" i="1"/>
  <c r="Y70" s="1"/>
  <c r="G51" i="5" s="1"/>
  <c r="AH77" i="1"/>
  <c r="BA26"/>
  <c r="F55"/>
  <c r="W35"/>
  <c r="AJ26"/>
  <c r="CP30"/>
  <c r="O30" s="1"/>
  <c r="AB120"/>
  <c r="E76" i="5" s="1"/>
  <c r="AB112" i="1"/>
  <c r="CG77"/>
  <c r="CY33"/>
  <c r="X33" s="1"/>
  <c r="CZ33"/>
  <c r="Y33" s="1"/>
  <c r="DX35"/>
  <c r="DV26"/>
  <c r="DI35"/>
  <c r="EU77"/>
  <c r="EM77"/>
  <c r="AQ77"/>
  <c r="CY68"/>
  <c r="X68" s="1"/>
  <c r="G45" i="5" s="1"/>
  <c r="CZ68" i="1"/>
  <c r="Y68" s="1"/>
  <c r="GA26"/>
  <c r="ER35"/>
  <c r="CP31"/>
  <c r="O31" s="1"/>
  <c r="CQ116"/>
  <c r="P116" s="1"/>
  <c r="CS114"/>
  <c r="R114" s="1"/>
  <c r="P86"/>
  <c r="ET77"/>
  <c r="AU77"/>
  <c r="CD66"/>
  <c r="AP77"/>
  <c r="AB74"/>
  <c r="E59" i="5" s="1"/>
  <c r="CR74" i="1"/>
  <c r="Q74" s="1"/>
  <c r="EG26"/>
  <c r="P39"/>
  <c r="DO35"/>
  <c r="EB26"/>
  <c r="BC77"/>
  <c r="CL66"/>
  <c r="AO77"/>
  <c r="CY71"/>
  <c r="X71" s="1"/>
  <c r="CZ71"/>
  <c r="Y71" s="1"/>
  <c r="AC35"/>
  <c r="AI35"/>
  <c r="DN77"/>
  <c r="AS77"/>
  <c r="CB66"/>
  <c r="DZ26"/>
  <c r="DM35"/>
  <c r="CY30"/>
  <c r="X30" s="1"/>
  <c r="CZ30"/>
  <c r="Y30" s="1"/>
  <c r="GA77"/>
  <c r="EI77"/>
  <c r="CQ75"/>
  <c r="P75" s="1"/>
  <c r="CP75" s="1"/>
  <c r="O75" s="1"/>
  <c r="CX102" i="3"/>
  <c r="CX110"/>
  <c r="CX101"/>
  <c r="CX109"/>
  <c r="CX108"/>
  <c r="CX106"/>
  <c r="CX105"/>
  <c r="CX113"/>
  <c r="CX104"/>
  <c r="CX112"/>
  <c r="CX103"/>
  <c r="CX111"/>
  <c r="P74" i="1"/>
  <c r="CX107" i="3"/>
  <c r="AB73" i="1"/>
  <c r="CR73"/>
  <c r="Q73" s="1"/>
  <c r="CP73" s="1"/>
  <c r="O73" s="1"/>
  <c r="CY69"/>
  <c r="X69" s="1"/>
  <c r="CZ69"/>
  <c r="Y69" s="1"/>
  <c r="CP72"/>
  <c r="O72" s="1"/>
  <c r="BB26"/>
  <c r="F48"/>
  <c r="DY35"/>
  <c r="EA35"/>
  <c r="CX70" i="3"/>
  <c r="CX69"/>
  <c r="CX68"/>
  <c r="CX67"/>
  <c r="CX66"/>
  <c r="CX65"/>
  <c r="CX64"/>
  <c r="CX72"/>
  <c r="CX63"/>
  <c r="CX71"/>
  <c r="AD69" i="1"/>
  <c r="CR69" s="1"/>
  <c r="Q69" s="1"/>
  <c r="AO35"/>
  <c r="CZ28"/>
  <c r="Y28" s="1"/>
  <c r="G28" i="5" s="1"/>
  <c r="FQ26" i="1"/>
  <c r="CX30" i="3"/>
  <c r="CX38"/>
  <c r="CX29"/>
  <c r="CX37"/>
  <c r="CX28"/>
  <c r="CX36"/>
  <c r="CX27"/>
  <c r="CX35"/>
  <c r="CX34"/>
  <c r="CX33"/>
  <c r="CX32"/>
  <c r="CX31"/>
  <c r="CX39"/>
  <c r="AB30" i="1"/>
  <c r="E30" i="5" s="1"/>
  <c r="FP26" i="1"/>
  <c r="CK26"/>
  <c r="CS73"/>
  <c r="R73" s="1"/>
  <c r="CY73" s="1"/>
  <c r="X73" s="1"/>
  <c r="CX94" i="3"/>
  <c r="CX93"/>
  <c r="CX92"/>
  <c r="CX100"/>
  <c r="CX91"/>
  <c r="CX99"/>
  <c r="CX90"/>
  <c r="CX98"/>
  <c r="CX89"/>
  <c r="CX97"/>
  <c r="CX88"/>
  <c r="CX96"/>
  <c r="CX87"/>
  <c r="CX95"/>
  <c r="CQ71" i="1"/>
  <c r="P71" s="1"/>
  <c r="EI35"/>
  <c r="BC35"/>
  <c r="AU35"/>
  <c r="CZ29"/>
  <c r="Y29" s="1"/>
  <c r="CJ26"/>
  <c r="CX54" i="3"/>
  <c r="CX62"/>
  <c r="CX53"/>
  <c r="CX61"/>
  <c r="CX60"/>
  <c r="CX59"/>
  <c r="CX58"/>
  <c r="CX57"/>
  <c r="CX56"/>
  <c r="CX55"/>
  <c r="AB32" i="1"/>
  <c r="E34" i="5" s="1"/>
  <c r="CX6" i="3"/>
  <c r="CX5"/>
  <c r="CX13"/>
  <c r="CX4"/>
  <c r="CX12"/>
  <c r="CX3"/>
  <c r="CX11"/>
  <c r="CX2"/>
  <c r="CX10"/>
  <c r="CX1"/>
  <c r="CX9"/>
  <c r="CX8"/>
  <c r="CX7"/>
  <c r="CX118"/>
  <c r="CX126"/>
  <c r="CX117"/>
  <c r="CX125"/>
  <c r="CX116"/>
  <c r="CX124"/>
  <c r="CX114"/>
  <c r="CX122"/>
  <c r="CX121"/>
  <c r="CX120"/>
  <c r="CX119"/>
  <c r="FY35" i="1"/>
  <c r="CQ33"/>
  <c r="P33" s="1"/>
  <c r="CP33" s="1"/>
  <c r="O33" s="1"/>
  <c r="DT35" s="1"/>
  <c r="CX78" i="3"/>
  <c r="CX86"/>
  <c r="CX77"/>
  <c r="CX85"/>
  <c r="CX76"/>
  <c r="CX84"/>
  <c r="CX75"/>
  <c r="CX83"/>
  <c r="CX74"/>
  <c r="CX82"/>
  <c r="CX73"/>
  <c r="CX81"/>
  <c r="CX80"/>
  <c r="CX79"/>
  <c r="CX14"/>
  <c r="CX22"/>
  <c r="CX21"/>
  <c r="CX20"/>
  <c r="CX19"/>
  <c r="CX18"/>
  <c r="CX26"/>
  <c r="CX17"/>
  <c r="CX25"/>
  <c r="CX16"/>
  <c r="CX24"/>
  <c r="CX15"/>
  <c r="CX23"/>
  <c r="AB28" i="1"/>
  <c r="E25" i="5" s="1"/>
  <c r="CX115" i="3"/>
  <c r="CX46"/>
  <c r="CX45"/>
  <c r="CX44"/>
  <c r="CX52"/>
  <c r="CX43"/>
  <c r="CX51"/>
  <c r="CX42"/>
  <c r="CX50"/>
  <c r="CX41"/>
  <c r="CX49"/>
  <c r="CX40"/>
  <c r="CX48"/>
  <c r="CX47"/>
  <c r="EU35" i="1"/>
  <c r="EM35"/>
  <c r="AQ35"/>
  <c r="GB66" l="1"/>
  <c r="ES77"/>
  <c r="EB108"/>
  <c r="DO133"/>
  <c r="CZ124"/>
  <c r="Y124" s="1"/>
  <c r="CY124"/>
  <c r="X124" s="1"/>
  <c r="GM124" s="1"/>
  <c r="AG108"/>
  <c r="T133"/>
  <c r="T162" s="1"/>
  <c r="DO77"/>
  <c r="EB66"/>
  <c r="T77"/>
  <c r="AG66"/>
  <c r="G34" i="5"/>
  <c r="FU202" i="1"/>
  <c r="EL215"/>
  <c r="X82" i="5"/>
  <c r="I83"/>
  <c r="Z34"/>
  <c r="K35"/>
  <c r="ET26" i="1"/>
  <c r="P48"/>
  <c r="I35" i="5"/>
  <c r="X34"/>
  <c r="Y25"/>
  <c r="K25"/>
  <c r="CR130" i="1"/>
  <c r="Q130" s="1"/>
  <c r="F82" i="5"/>
  <c r="Y45" i="6"/>
  <c r="K45"/>
  <c r="K48" i="5"/>
  <c r="Y48"/>
  <c r="I54"/>
  <c r="X53"/>
  <c r="AI215" i="1"/>
  <c r="Z35" i="6"/>
  <c r="K36"/>
  <c r="V76" i="5"/>
  <c r="H76"/>
  <c r="X40" i="6"/>
  <c r="I52" s="1"/>
  <c r="I41"/>
  <c r="GA202" i="1"/>
  <c r="ER215"/>
  <c r="CI35"/>
  <c r="AH35"/>
  <c r="G53" i="5"/>
  <c r="T53"/>
  <c r="BA77" i="1"/>
  <c r="CY74"/>
  <c r="X74" s="1"/>
  <c r="G61" i="5" s="1"/>
  <c r="DW133" i="1"/>
  <c r="CZ120"/>
  <c r="Y120" s="1"/>
  <c r="CZ112"/>
  <c r="Y112" s="1"/>
  <c r="EP202"/>
  <c r="CR68"/>
  <c r="Q68" s="1"/>
  <c r="F43" i="5"/>
  <c r="V74"/>
  <c r="H74"/>
  <c r="Y80"/>
  <c r="K80"/>
  <c r="X48"/>
  <c r="I49"/>
  <c r="K76"/>
  <c r="Y76"/>
  <c r="V43"/>
  <c r="H43"/>
  <c r="AF77" i="1"/>
  <c r="Z74" i="5"/>
  <c r="K75"/>
  <c r="V70"/>
  <c r="H70"/>
  <c r="V82"/>
  <c r="H82"/>
  <c r="Z43"/>
  <c r="K44"/>
  <c r="CY119" i="1"/>
  <c r="X119" s="1"/>
  <c r="CR206"/>
  <c r="Q206" s="1"/>
  <c r="F30" i="6"/>
  <c r="BC198" i="1"/>
  <c r="F260"/>
  <c r="Z70" i="5"/>
  <c r="K71"/>
  <c r="EH26" i="1"/>
  <c r="P44"/>
  <c r="CR212"/>
  <c r="Q212" s="1"/>
  <c r="F45" i="6"/>
  <c r="CR210" i="1"/>
  <c r="Q210" s="1"/>
  <c r="F40" i="6"/>
  <c r="CY123" i="1"/>
  <c r="X123" s="1"/>
  <c r="EH202"/>
  <c r="P224"/>
  <c r="EH244"/>
  <c r="X74" i="5"/>
  <c r="I75"/>
  <c r="CP74" i="1"/>
  <c r="O74" s="1"/>
  <c r="AG26"/>
  <c r="CY120"/>
  <c r="X120" s="1"/>
  <c r="G47" i="6"/>
  <c r="EB202" i="1"/>
  <c r="I44" i="5"/>
  <c r="X43"/>
  <c r="AE77" i="1"/>
  <c r="Y74" i="5"/>
  <c r="K74"/>
  <c r="I39"/>
  <c r="K43"/>
  <c r="Y43"/>
  <c r="BB108" i="1"/>
  <c r="F146"/>
  <c r="CP212"/>
  <c r="O212" s="1"/>
  <c r="GM212" s="1"/>
  <c r="G49" i="6" s="1"/>
  <c r="V45"/>
  <c r="H45"/>
  <c r="EK66" i="1"/>
  <c r="P94"/>
  <c r="AE35"/>
  <c r="X30" i="5"/>
  <c r="I90" s="1"/>
  <c r="I31"/>
  <c r="K35" i="6"/>
  <c r="Y35"/>
  <c r="I46"/>
  <c r="X45"/>
  <c r="W34" i="5"/>
  <c r="I34"/>
  <c r="CY32" i="1"/>
  <c r="X32" s="1"/>
  <c r="GN32" s="1"/>
  <c r="V34" i="5"/>
  <c r="H34"/>
  <c r="CZ32" i="1"/>
  <c r="Y32" s="1"/>
  <c r="T30" i="5"/>
  <c r="G30"/>
  <c r="GM127" i="1"/>
  <c r="CP206"/>
  <c r="O206" s="1"/>
  <c r="ES133"/>
  <c r="ES108" s="1"/>
  <c r="FY202"/>
  <c r="AH215"/>
  <c r="K53" i="5"/>
  <c r="Y53"/>
  <c r="Y30" i="6"/>
  <c r="K30"/>
  <c r="X59" i="5"/>
  <c r="I60"/>
  <c r="V35" i="6"/>
  <c r="H35"/>
  <c r="CY31" i="1"/>
  <c r="X31" s="1"/>
  <c r="EC35" s="1"/>
  <c r="V80" i="5"/>
  <c r="H80"/>
  <c r="AI133" i="1"/>
  <c r="Z78" i="5"/>
  <c r="K79"/>
  <c r="Z82"/>
  <c r="K83"/>
  <c r="AB70" i="1"/>
  <c r="E48" i="5" s="1"/>
  <c r="CG35" i="1"/>
  <c r="CY72"/>
  <c r="X72" s="1"/>
  <c r="G56" i="5" s="1"/>
  <c r="CR70" i="1"/>
  <c r="Q70" s="1"/>
  <c r="GM112"/>
  <c r="CR114"/>
  <c r="Q114" s="1"/>
  <c r="CP128"/>
  <c r="O128" s="1"/>
  <c r="I80" i="5"/>
  <c r="W80"/>
  <c r="CZ130" i="1"/>
  <c r="Y130" s="1"/>
  <c r="Y59" i="5"/>
  <c r="K59"/>
  <c r="F25"/>
  <c r="CR28" i="1"/>
  <c r="Q28" s="1"/>
  <c r="H48" i="5"/>
  <c r="V48"/>
  <c r="GM123" i="1"/>
  <c r="V30" i="5"/>
  <c r="H30"/>
  <c r="V59"/>
  <c r="H59"/>
  <c r="I56" i="6"/>
  <c r="H72" i="5"/>
  <c r="V72"/>
  <c r="ED35" i="1"/>
  <c r="AF35"/>
  <c r="S35" s="1"/>
  <c r="AD77"/>
  <c r="Q77" s="1"/>
  <c r="W59" i="5"/>
  <c r="I59"/>
  <c r="AL77" i="1"/>
  <c r="G46" i="5"/>
  <c r="DW35" i="1"/>
  <c r="AU133"/>
  <c r="CZ118"/>
  <c r="Y118" s="1"/>
  <c r="AB119"/>
  <c r="AB114"/>
  <c r="E70" i="5" s="1"/>
  <c r="CY130" i="1"/>
  <c r="X130" s="1"/>
  <c r="CP208"/>
  <c r="O208" s="1"/>
  <c r="AE215"/>
  <c r="W35" i="6"/>
  <c r="I35"/>
  <c r="Z25" i="5"/>
  <c r="K26"/>
  <c r="CZ72" i="1"/>
  <c r="Y72" s="1"/>
  <c r="G57" i="5" s="1"/>
  <c r="V53"/>
  <c r="H53"/>
  <c r="BB66" i="1"/>
  <c r="F90"/>
  <c r="BB162"/>
  <c r="BB278" s="1"/>
  <c r="DZ77"/>
  <c r="Y72" i="5"/>
  <c r="K72"/>
  <c r="CY28" i="1"/>
  <c r="X28" s="1"/>
  <c r="G27" i="5" s="1"/>
  <c r="V25"/>
  <c r="H25"/>
  <c r="Y40" i="6"/>
  <c r="K40"/>
  <c r="X76" i="5"/>
  <c r="I77"/>
  <c r="K70"/>
  <c r="Y70"/>
  <c r="CR126" i="1"/>
  <c r="Q126" s="1"/>
  <c r="F78" i="5"/>
  <c r="W53"/>
  <c r="I53"/>
  <c r="AE133" i="1"/>
  <c r="AE108" s="1"/>
  <c r="X70" i="5"/>
  <c r="I71"/>
  <c r="CR116" i="1"/>
  <c r="Q116" s="1"/>
  <c r="F72" i="5"/>
  <c r="H40" i="6"/>
  <c r="V40"/>
  <c r="K49" i="5"/>
  <c r="Z48"/>
  <c r="CR204" i="1"/>
  <c r="Q204" s="1"/>
  <c r="AD215" s="1"/>
  <c r="F25" i="6"/>
  <c r="DV77" i="1"/>
  <c r="CY118"/>
  <c r="X118" s="1"/>
  <c r="CZ116"/>
  <c r="Y116" s="1"/>
  <c r="CZ208"/>
  <c r="Y208" s="1"/>
  <c r="G38" i="6" s="1"/>
  <c r="CY210" i="1"/>
  <c r="X210" s="1"/>
  <c r="G42" i="6" s="1"/>
  <c r="H30"/>
  <c r="V30"/>
  <c r="K73" i="5"/>
  <c r="Z72"/>
  <c r="Z30"/>
  <c r="K31"/>
  <c r="Y78"/>
  <c r="K78"/>
  <c r="K34"/>
  <c r="Y34"/>
  <c r="W30"/>
  <c r="I30"/>
  <c r="DY133" i="1"/>
  <c r="BY66"/>
  <c r="CI77"/>
  <c r="V25" i="6"/>
  <c r="H25"/>
  <c r="CR120" i="1"/>
  <c r="Q120" s="1"/>
  <c r="F76" i="5"/>
  <c r="CZ75" i="1"/>
  <c r="Y75" s="1"/>
  <c r="CY75"/>
  <c r="X75" s="1"/>
  <c r="Z25" i="6"/>
  <c r="K56" s="1"/>
  <c r="K26"/>
  <c r="BY26" i="1"/>
  <c r="AP35"/>
  <c r="K82" i="5"/>
  <c r="Y82"/>
  <c r="CR118" i="1"/>
  <c r="Q118" s="1"/>
  <c r="F74" i="5"/>
  <c r="X78"/>
  <c r="I79"/>
  <c r="DX77" i="1"/>
  <c r="AD66"/>
  <c r="DV202"/>
  <c r="DI215"/>
  <c r="AG202"/>
  <c r="T215"/>
  <c r="FW215"/>
  <c r="DU202"/>
  <c r="FX215"/>
  <c r="FZ215"/>
  <c r="DH215"/>
  <c r="DT26"/>
  <c r="DG35"/>
  <c r="FU108"/>
  <c r="EL133"/>
  <c r="CP71"/>
  <c r="O71" s="1"/>
  <c r="DU77"/>
  <c r="AH26"/>
  <c r="U35"/>
  <c r="GM72"/>
  <c r="G58" i="5" s="1"/>
  <c r="GO72" i="1"/>
  <c r="P57"/>
  <c r="DM26"/>
  <c r="DP35"/>
  <c r="EC26"/>
  <c r="BC66"/>
  <c r="F93"/>
  <c r="AP66"/>
  <c r="F86"/>
  <c r="P46"/>
  <c r="ER26"/>
  <c r="AQ66"/>
  <c r="F87"/>
  <c r="GM30"/>
  <c r="G33" i="5" s="1"/>
  <c r="GN30" i="1"/>
  <c r="AH66"/>
  <c r="U77"/>
  <c r="FR111"/>
  <c r="CP111"/>
  <c r="O111" s="1"/>
  <c r="GM111" s="1"/>
  <c r="BC108"/>
  <c r="F149"/>
  <c r="CY131"/>
  <c r="X131" s="1"/>
  <c r="CY129"/>
  <c r="X129" s="1"/>
  <c r="GP211"/>
  <c r="GM211"/>
  <c r="GP208"/>
  <c r="GM208"/>
  <c r="G39" i="6" s="1"/>
  <c r="DO202" i="1"/>
  <c r="DO244"/>
  <c r="P239"/>
  <c r="DK215"/>
  <c r="DX202"/>
  <c r="GM213"/>
  <c r="GP213"/>
  <c r="CI26"/>
  <c r="AZ35"/>
  <c r="EM26"/>
  <c r="P54"/>
  <c r="EM162"/>
  <c r="AL35"/>
  <c r="EA26"/>
  <c r="DN35"/>
  <c r="BA66"/>
  <c r="F97"/>
  <c r="P35"/>
  <c r="AC26"/>
  <c r="CE35"/>
  <c r="CF35"/>
  <c r="CH35"/>
  <c r="CP116"/>
  <c r="O116" s="1"/>
  <c r="FR116"/>
  <c r="BY133" s="1"/>
  <c r="AC133"/>
  <c r="EM66"/>
  <c r="P96"/>
  <c r="CP69"/>
  <c r="O69" s="1"/>
  <c r="AB69"/>
  <c r="EI108"/>
  <c r="P143"/>
  <c r="AB122"/>
  <c r="CR122"/>
  <c r="Q122" s="1"/>
  <c r="CP122" s="1"/>
  <c r="O122" s="1"/>
  <c r="CP114"/>
  <c r="O114" s="1"/>
  <c r="CZ114"/>
  <c r="Y114" s="1"/>
  <c r="GP206"/>
  <c r="GM206"/>
  <c r="G34" i="6" s="1"/>
  <c r="P153" i="1"/>
  <c r="DO108"/>
  <c r="P157"/>
  <c r="EP198"/>
  <c r="P251"/>
  <c r="GM205"/>
  <c r="GP205"/>
  <c r="AP202"/>
  <c r="F224"/>
  <c r="AP244"/>
  <c r="AO198"/>
  <c r="F248"/>
  <c r="DO26"/>
  <c r="P59"/>
  <c r="DO162"/>
  <c r="AL66"/>
  <c r="Y77"/>
  <c r="EU66"/>
  <c r="P93"/>
  <c r="DY66"/>
  <c r="DL77"/>
  <c r="DW108"/>
  <c r="DJ133"/>
  <c r="AO108"/>
  <c r="F137"/>
  <c r="CP121"/>
  <c r="O121" s="1"/>
  <c r="GM121" s="1"/>
  <c r="FR121"/>
  <c r="CP131"/>
  <c r="O131" s="1"/>
  <c r="FR131"/>
  <c r="AS108"/>
  <c r="F150"/>
  <c r="CY114"/>
  <c r="X114" s="1"/>
  <c r="AK133" s="1"/>
  <c r="CJ108"/>
  <c r="BA133"/>
  <c r="BA162" s="1"/>
  <c r="AF108"/>
  <c r="S133"/>
  <c r="AE202"/>
  <c r="R215"/>
  <c r="AZ215"/>
  <c r="CI202"/>
  <c r="EC215"/>
  <c r="ET198"/>
  <c r="P257"/>
  <c r="AO26"/>
  <c r="F39"/>
  <c r="AO162"/>
  <c r="CG26"/>
  <c r="AX35"/>
  <c r="EI66"/>
  <c r="P87"/>
  <c r="AU66"/>
  <c r="F96"/>
  <c r="GO29"/>
  <c r="FU35" s="1"/>
  <c r="AK77"/>
  <c r="DW26"/>
  <c r="DJ35"/>
  <c r="T26"/>
  <c r="F56"/>
  <c r="CG108"/>
  <c r="AX133"/>
  <c r="CY122"/>
  <c r="X122" s="1"/>
  <c r="AQ108"/>
  <c r="F143"/>
  <c r="EG108"/>
  <c r="P137"/>
  <c r="AS244"/>
  <c r="AS202"/>
  <c r="F232"/>
  <c r="CG202"/>
  <c r="AX215"/>
  <c r="EI198"/>
  <c r="P254"/>
  <c r="DL215"/>
  <c r="DY202"/>
  <c r="DN215"/>
  <c r="EA202"/>
  <c r="ED26"/>
  <c r="DQ35"/>
  <c r="DL35"/>
  <c r="DY26"/>
  <c r="GA66"/>
  <c r="ER77"/>
  <c r="AS66"/>
  <c r="F94"/>
  <c r="DO66"/>
  <c r="P101"/>
  <c r="GM29"/>
  <c r="AC77"/>
  <c r="DI26"/>
  <c r="P47"/>
  <c r="FR119"/>
  <c r="FQ133" s="1"/>
  <c r="CP119"/>
  <c r="O119" s="1"/>
  <c r="GM119" s="1"/>
  <c r="DU133"/>
  <c r="EK108"/>
  <c r="P150"/>
  <c r="EM108"/>
  <c r="P152"/>
  <c r="CZ117"/>
  <c r="Y117" s="1"/>
  <c r="ED133" s="1"/>
  <c r="FY108"/>
  <c r="EP133"/>
  <c r="GM115"/>
  <c r="EA108"/>
  <c r="DN133"/>
  <c r="AT202"/>
  <c r="F233"/>
  <c r="AT244"/>
  <c r="EK244"/>
  <c r="EK202"/>
  <c r="P232"/>
  <c r="W215"/>
  <c r="AJ202"/>
  <c r="EU202"/>
  <c r="EU244"/>
  <c r="P231"/>
  <c r="DZ202"/>
  <c r="DM215"/>
  <c r="AH202"/>
  <c r="U215"/>
  <c r="AF202"/>
  <c r="S215"/>
  <c r="EG198"/>
  <c r="P248"/>
  <c r="EU26"/>
  <c r="P51"/>
  <c r="EU162"/>
  <c r="AU26"/>
  <c r="F54"/>
  <c r="AU162"/>
  <c r="DV66"/>
  <c r="DI77"/>
  <c r="DN66"/>
  <c r="P100"/>
  <c r="GB26"/>
  <c r="ES35"/>
  <c r="CG66"/>
  <c r="AX77"/>
  <c r="W26"/>
  <c r="F59"/>
  <c r="W162"/>
  <c r="EG66"/>
  <c r="P81"/>
  <c r="EG162"/>
  <c r="W66"/>
  <c r="F101"/>
  <c r="EU108"/>
  <c r="P149"/>
  <c r="CY117"/>
  <c r="X117" s="1"/>
  <c r="T66"/>
  <c r="F98"/>
  <c r="DV133"/>
  <c r="AH108"/>
  <c r="U133"/>
  <c r="AB125"/>
  <c r="AL215"/>
  <c r="AB207"/>
  <c r="BC26"/>
  <c r="F51"/>
  <c r="BC162"/>
  <c r="EC77"/>
  <c r="AO66"/>
  <c r="F81"/>
  <c r="ET66"/>
  <c r="P90"/>
  <c r="ET162"/>
  <c r="DU35"/>
  <c r="DK35"/>
  <c r="DX26"/>
  <c r="FY66"/>
  <c r="EP77"/>
  <c r="GM110"/>
  <c r="GM129"/>
  <c r="F225"/>
  <c r="AQ202"/>
  <c r="AQ244"/>
  <c r="DX108"/>
  <c r="DK133"/>
  <c r="DZ108"/>
  <c r="DM133"/>
  <c r="CP207"/>
  <c r="O207" s="1"/>
  <c r="DT215" s="1"/>
  <c r="AJ108"/>
  <c r="W133"/>
  <c r="DW215"/>
  <c r="GP209"/>
  <c r="CZ209"/>
  <c r="Y209" s="1"/>
  <c r="ED215" s="1"/>
  <c r="AK215"/>
  <c r="ES244"/>
  <c r="ES202"/>
  <c r="P235"/>
  <c r="GN33"/>
  <c r="GM33"/>
  <c r="AQ26"/>
  <c r="F45"/>
  <c r="AQ162"/>
  <c r="FY26"/>
  <c r="EP35"/>
  <c r="EI26"/>
  <c r="P45"/>
  <c r="EI162"/>
  <c r="CZ73"/>
  <c r="Y73" s="1"/>
  <c r="ED77" s="1"/>
  <c r="DW77"/>
  <c r="AI66"/>
  <c r="V77"/>
  <c r="GM75"/>
  <c r="GO75"/>
  <c r="AI26"/>
  <c r="V35"/>
  <c r="GM31"/>
  <c r="GN31"/>
  <c r="AU108"/>
  <c r="F152"/>
  <c r="GM113"/>
  <c r="FR125"/>
  <c r="CP125"/>
  <c r="O125" s="1"/>
  <c r="GM125" s="1"/>
  <c r="F257"/>
  <c r="BB198"/>
  <c r="AC215"/>
  <c r="CJ202"/>
  <c r="BA215"/>
  <c r="K52" i="6" l="1"/>
  <c r="K55"/>
  <c r="AD202" i="1"/>
  <c r="Q215"/>
  <c r="T70" i="5"/>
  <c r="G70"/>
  <c r="K39"/>
  <c r="K90"/>
  <c r="AE66" i="1"/>
  <c r="R77"/>
  <c r="T108"/>
  <c r="CI66"/>
  <c r="AZ77"/>
  <c r="T30" i="6"/>
  <c r="G30"/>
  <c r="I66" i="5"/>
  <c r="H85"/>
  <c r="T34"/>
  <c r="AP26" i="1"/>
  <c r="F44"/>
  <c r="I48" i="5"/>
  <c r="W48"/>
  <c r="CP70" i="1"/>
  <c r="O70" s="1"/>
  <c r="T59" i="5"/>
  <c r="G59"/>
  <c r="GM131" i="1"/>
  <c r="FS133" s="1"/>
  <c r="GM32"/>
  <c r="G36" i="5" s="1"/>
  <c r="AI108" i="1"/>
  <c r="V133"/>
  <c r="AE26"/>
  <c r="R35"/>
  <c r="K65" i="5"/>
  <c r="W45" i="6"/>
  <c r="I45"/>
  <c r="W30"/>
  <c r="I30"/>
  <c r="EC133" i="1"/>
  <c r="H51" i="6"/>
  <c r="H55"/>
  <c r="AF26" i="1"/>
  <c r="GO74"/>
  <c r="DL133"/>
  <c r="DL162" s="1"/>
  <c r="DY108"/>
  <c r="W78" i="5"/>
  <c r="I78"/>
  <c r="CP126" i="1"/>
  <c r="O126" s="1"/>
  <c r="H89" i="5"/>
  <c r="H38"/>
  <c r="AK35" i="1"/>
  <c r="EH198"/>
  <c r="P253"/>
  <c r="ER244"/>
  <c r="P226"/>
  <c r="ER202"/>
  <c r="AI202"/>
  <c r="V215"/>
  <c r="W82" i="5"/>
  <c r="I82"/>
  <c r="CP130" i="1"/>
  <c r="O130" s="1"/>
  <c r="DZ66"/>
  <c r="DM77"/>
  <c r="F154"/>
  <c r="GP212"/>
  <c r="BB22"/>
  <c r="F175"/>
  <c r="W40" i="6"/>
  <c r="I40"/>
  <c r="CP210" i="1"/>
  <c r="O210" s="1"/>
  <c r="W43" i="5"/>
  <c r="I65" s="1"/>
  <c r="I43"/>
  <c r="CP68" i="1"/>
  <c r="O68" s="1"/>
  <c r="GM74"/>
  <c r="G63" i="5" s="1"/>
  <c r="GM116" i="1"/>
  <c r="T72" i="5"/>
  <c r="G72"/>
  <c r="R133" i="1"/>
  <c r="W74" i="5"/>
  <c r="I74"/>
  <c r="CP118" i="1"/>
  <c r="O118" s="1"/>
  <c r="W72" i="5"/>
  <c r="I72"/>
  <c r="K85"/>
  <c r="G35" i="6"/>
  <c r="T35"/>
  <c r="K51"/>
  <c r="AF66" i="1"/>
  <c r="S77"/>
  <c r="GM128"/>
  <c r="T80" i="5"/>
  <c r="G80"/>
  <c r="K66"/>
  <c r="K89"/>
  <c r="K38"/>
  <c r="ES66" i="1"/>
  <c r="P97"/>
  <c r="T45" i="6"/>
  <c r="G45"/>
  <c r="EL202" i="1"/>
  <c r="P233"/>
  <c r="EL244"/>
  <c r="DX66"/>
  <c r="DK77"/>
  <c r="AL133"/>
  <c r="W76" i="5"/>
  <c r="I76"/>
  <c r="CP120" i="1"/>
  <c r="O120" s="1"/>
  <c r="W25" i="6"/>
  <c r="I25"/>
  <c r="CP204" i="1"/>
  <c r="O204" s="1"/>
  <c r="I86" i="5"/>
  <c r="W25"/>
  <c r="I25"/>
  <c r="CP28" i="1"/>
  <c r="O28" s="1"/>
  <c r="AD35"/>
  <c r="AD133"/>
  <c r="W70" i="5"/>
  <c r="I70"/>
  <c r="K86"/>
  <c r="H65"/>
  <c r="ED202" i="1"/>
  <c r="DQ215"/>
  <c r="BA22"/>
  <c r="F182"/>
  <c r="BY108"/>
  <c r="AP133"/>
  <c r="CI133"/>
  <c r="EC108"/>
  <c r="DP133"/>
  <c r="DT202"/>
  <c r="DG215"/>
  <c r="FQ108"/>
  <c r="GA133"/>
  <c r="EH133"/>
  <c r="ED66"/>
  <c r="DQ77"/>
  <c r="ED108"/>
  <c r="DQ133"/>
  <c r="EP66"/>
  <c r="P84"/>
  <c r="GM117"/>
  <c r="ES26"/>
  <c r="P55"/>
  <c r="ES162"/>
  <c r="EK198"/>
  <c r="P261"/>
  <c r="EP108"/>
  <c r="P140"/>
  <c r="AK66"/>
  <c r="X77"/>
  <c r="EC202"/>
  <c r="DP215"/>
  <c r="CF26"/>
  <c r="AW35"/>
  <c r="R108"/>
  <c r="F147"/>
  <c r="DP26"/>
  <c r="P60"/>
  <c r="DU66"/>
  <c r="FZ77"/>
  <c r="DH77"/>
  <c r="FW77"/>
  <c r="FX77"/>
  <c r="GM73"/>
  <c r="U108"/>
  <c r="F155"/>
  <c r="S202"/>
  <c r="F230"/>
  <c r="S244"/>
  <c r="AT198"/>
  <c r="F262"/>
  <c r="DL26"/>
  <c r="P56"/>
  <c r="DL202"/>
  <c r="DL244"/>
  <c r="P236"/>
  <c r="AX108"/>
  <c r="F140"/>
  <c r="FU26"/>
  <c r="EL35"/>
  <c r="AK108"/>
  <c r="X133"/>
  <c r="CE26"/>
  <c r="AV35"/>
  <c r="AL26"/>
  <c r="Y35"/>
  <c r="CB35"/>
  <c r="GM71"/>
  <c r="GO71"/>
  <c r="P218"/>
  <c r="DH244"/>
  <c r="DH202"/>
  <c r="GO73"/>
  <c r="GM209"/>
  <c r="EC66"/>
  <c r="DP77"/>
  <c r="EU198"/>
  <c r="P260"/>
  <c r="P61"/>
  <c r="DQ26"/>
  <c r="DQ162"/>
  <c r="AS198"/>
  <c r="F261"/>
  <c r="AO22"/>
  <c r="F166"/>
  <c r="AO278"/>
  <c r="AZ202"/>
  <c r="F226"/>
  <c r="AZ244"/>
  <c r="Y66"/>
  <c r="F103"/>
  <c r="AC108"/>
  <c r="CE133"/>
  <c r="CF133"/>
  <c r="CH133"/>
  <c r="P133"/>
  <c r="EM22"/>
  <c r="P181"/>
  <c r="P230"/>
  <c r="DK202"/>
  <c r="DK244"/>
  <c r="EQ215"/>
  <c r="FZ202"/>
  <c r="DI202"/>
  <c r="DI244"/>
  <c r="P227"/>
  <c r="EP26"/>
  <c r="P42"/>
  <c r="EP162"/>
  <c r="V66"/>
  <c r="F100"/>
  <c r="DW202"/>
  <c r="DJ215"/>
  <c r="AQ198"/>
  <c r="F254"/>
  <c r="DK26"/>
  <c r="P50"/>
  <c r="DK162"/>
  <c r="BC22"/>
  <c r="F178"/>
  <c r="BC278"/>
  <c r="F237"/>
  <c r="U202"/>
  <c r="U244"/>
  <c r="ER66"/>
  <c r="P88"/>
  <c r="T22"/>
  <c r="F183"/>
  <c r="R202"/>
  <c r="F229"/>
  <c r="R244"/>
  <c r="F38"/>
  <c r="P26"/>
  <c r="EO215"/>
  <c r="FX202"/>
  <c r="W22"/>
  <c r="F186"/>
  <c r="FT35"/>
  <c r="ES198"/>
  <c r="P264"/>
  <c r="AQ22"/>
  <c r="F172"/>
  <c r="AQ278"/>
  <c r="W108"/>
  <c r="F157"/>
  <c r="FW35"/>
  <c r="FX35"/>
  <c r="DU26"/>
  <c r="FZ35"/>
  <c r="DH35"/>
  <c r="AX66"/>
  <c r="F84"/>
  <c r="EU22"/>
  <c r="P178"/>
  <c r="EU278"/>
  <c r="DN108"/>
  <c r="P156"/>
  <c r="DJ108"/>
  <c r="P147"/>
  <c r="DO22"/>
  <c r="P186"/>
  <c r="DO278"/>
  <c r="Q202"/>
  <c r="Q244"/>
  <c r="F227"/>
  <c r="BB18"/>
  <c r="F291"/>
  <c r="BA244"/>
  <c r="BA278" s="1"/>
  <c r="BA202"/>
  <c r="F235"/>
  <c r="V26"/>
  <c r="F58"/>
  <c r="V162"/>
  <c r="ET22"/>
  <c r="P175"/>
  <c r="ET278"/>
  <c r="DV108"/>
  <c r="DI133"/>
  <c r="S26"/>
  <c r="F50"/>
  <c r="S162"/>
  <c r="W244"/>
  <c r="W278" s="1"/>
  <c r="W202"/>
  <c r="F239"/>
  <c r="AC66"/>
  <c r="P77"/>
  <c r="P162" s="1"/>
  <c r="CE77"/>
  <c r="CF77"/>
  <c r="CH77"/>
  <c r="S108"/>
  <c r="F148"/>
  <c r="AP198"/>
  <c r="F253"/>
  <c r="AL108"/>
  <c r="Y133"/>
  <c r="AZ26"/>
  <c r="F46"/>
  <c r="EL108"/>
  <c r="P151"/>
  <c r="EN215"/>
  <c r="FW202"/>
  <c r="DK108"/>
  <c r="P148"/>
  <c r="AU22"/>
  <c r="F181"/>
  <c r="DW66"/>
  <c r="DJ77"/>
  <c r="GM207"/>
  <c r="FS215" s="1"/>
  <c r="GP207"/>
  <c r="FV215" s="1"/>
  <c r="EG22"/>
  <c r="P166"/>
  <c r="EG278"/>
  <c r="DT133"/>
  <c r="FS35"/>
  <c r="AX202"/>
  <c r="F222"/>
  <c r="AX244"/>
  <c r="DJ26"/>
  <c r="P49"/>
  <c r="DJ162"/>
  <c r="AX26"/>
  <c r="F42"/>
  <c r="AX162"/>
  <c r="DL66"/>
  <c r="P98"/>
  <c r="GM114"/>
  <c r="AB133"/>
  <c r="DO198"/>
  <c r="P268"/>
  <c r="F57"/>
  <c r="U26"/>
  <c r="U162"/>
  <c r="T202"/>
  <c r="F236"/>
  <c r="T244"/>
  <c r="T278" s="1"/>
  <c r="Q66"/>
  <c r="F89"/>
  <c r="AC202"/>
  <c r="P215"/>
  <c r="CE215"/>
  <c r="CF215"/>
  <c r="CH215"/>
  <c r="EI22"/>
  <c r="P172"/>
  <c r="EI278"/>
  <c r="X215"/>
  <c r="AK202"/>
  <c r="DM108"/>
  <c r="P155"/>
  <c r="AL202"/>
  <c r="Y215"/>
  <c r="DI66"/>
  <c r="P89"/>
  <c r="DM202"/>
  <c r="P237"/>
  <c r="DM244"/>
  <c r="DU108"/>
  <c r="DH133"/>
  <c r="FW133"/>
  <c r="FX133"/>
  <c r="FZ133"/>
  <c r="DN202"/>
  <c r="DN244"/>
  <c r="P238"/>
  <c r="BA108"/>
  <c r="F153"/>
  <c r="GM122"/>
  <c r="GM69"/>
  <c r="GO69"/>
  <c r="FU77" s="1"/>
  <c r="DT77"/>
  <c r="CH26"/>
  <c r="AY35"/>
  <c r="DN26"/>
  <c r="P58"/>
  <c r="DN162"/>
  <c r="U66"/>
  <c r="F99"/>
  <c r="DG26"/>
  <c r="P37"/>
  <c r="R66" l="1"/>
  <c r="F91"/>
  <c r="I89" i="5"/>
  <c r="I38"/>
  <c r="F92" i="1"/>
  <c r="S66"/>
  <c r="GM118"/>
  <c r="T74" i="5"/>
  <c r="G74"/>
  <c r="G43"/>
  <c r="T43"/>
  <c r="GO68" i="1"/>
  <c r="CC77" s="1"/>
  <c r="CC66" s="1"/>
  <c r="GM68"/>
  <c r="AB77"/>
  <c r="V244"/>
  <c r="F238"/>
  <c r="V202"/>
  <c r="DK66"/>
  <c r="P92"/>
  <c r="R26"/>
  <c r="F49"/>
  <c r="R162"/>
  <c r="T48" i="5"/>
  <c r="G48"/>
  <c r="GM70" i="1"/>
  <c r="G52" i="5" s="1"/>
  <c r="GO70" i="1"/>
  <c r="G25" i="6"/>
  <c r="T25"/>
  <c r="GP204" i="1"/>
  <c r="AB215"/>
  <c r="GM204"/>
  <c r="P99"/>
  <c r="DM66"/>
  <c r="T78" i="5"/>
  <c r="G78"/>
  <c r="GM126" i="1"/>
  <c r="GO126"/>
  <c r="CC133" s="1"/>
  <c r="T25" i="5"/>
  <c r="G25"/>
  <c r="GM28" i="1"/>
  <c r="GO28"/>
  <c r="CC35" s="1"/>
  <c r="AB35"/>
  <c r="FS77"/>
  <c r="EJ77" s="1"/>
  <c r="I85" i="5"/>
  <c r="EL198" i="1"/>
  <c r="P262"/>
  <c r="T40" i="6"/>
  <c r="G40"/>
  <c r="GM210" i="1"/>
  <c r="G44" i="6" s="1"/>
  <c r="GP210" i="1"/>
  <c r="V108"/>
  <c r="F156"/>
  <c r="AZ66"/>
  <c r="F88"/>
  <c r="DL108"/>
  <c r="P154"/>
  <c r="X35"/>
  <c r="AK26"/>
  <c r="Q133"/>
  <c r="AD108"/>
  <c r="I51" i="6"/>
  <c r="I55"/>
  <c r="DM162" i="1"/>
  <c r="DM278" s="1"/>
  <c r="ER198"/>
  <c r="P255"/>
  <c r="AD26"/>
  <c r="Q35"/>
  <c r="G76" i="5"/>
  <c r="T76"/>
  <c r="G85" s="1"/>
  <c r="GM120" i="1"/>
  <c r="CA133" s="1"/>
  <c r="GM130"/>
  <c r="T82" i="5"/>
  <c r="G82"/>
  <c r="V17" i="2"/>
  <c r="P274" i="1"/>
  <c r="T18"/>
  <c r="F299"/>
  <c r="P22"/>
  <c r="F165"/>
  <c r="FV202"/>
  <c r="EM215"/>
  <c r="FS202"/>
  <c r="EJ215"/>
  <c r="BA18"/>
  <c r="F298"/>
  <c r="F193"/>
  <c r="G95" i="5" s="1"/>
  <c r="H16" i="2"/>
  <c r="Y108" i="1"/>
  <c r="F159"/>
  <c r="CH66"/>
  <c r="AY77"/>
  <c r="FW26"/>
  <c r="EN35"/>
  <c r="EK35"/>
  <c r="FT26"/>
  <c r="BC18"/>
  <c r="F294"/>
  <c r="DJ202"/>
  <c r="P229"/>
  <c r="DJ244"/>
  <c r="DI198"/>
  <c r="P256"/>
  <c r="CE108"/>
  <c r="AV133"/>
  <c r="AO18"/>
  <c r="F282"/>
  <c r="AV26"/>
  <c r="F40"/>
  <c r="AV162"/>
  <c r="FW66"/>
  <c r="EN77"/>
  <c r="CI108"/>
  <c r="AZ133"/>
  <c r="CH202"/>
  <c r="AY215"/>
  <c r="FZ108"/>
  <c r="EQ133"/>
  <c r="X202"/>
  <c r="X244"/>
  <c r="F240"/>
  <c r="CF202"/>
  <c r="AW215"/>
  <c r="AX198"/>
  <c r="F251"/>
  <c r="CF66"/>
  <c r="AW77"/>
  <c r="W18"/>
  <c r="F302"/>
  <c r="S198"/>
  <c r="F259"/>
  <c r="J17" i="2" s="1"/>
  <c r="DH66" i="1"/>
  <c r="P80"/>
  <c r="EH108"/>
  <c r="P142"/>
  <c r="EH162"/>
  <c r="AP108"/>
  <c r="F142"/>
  <c r="AP162"/>
  <c r="AY26"/>
  <c r="F43"/>
  <c r="FX108"/>
  <c r="EO133"/>
  <c r="EI18"/>
  <c r="P288"/>
  <c r="U22"/>
  <c r="F184"/>
  <c r="U278"/>
  <c r="G17" i="2"/>
  <c r="F274" i="1"/>
  <c r="G60" i="6" s="1"/>
  <c r="CE66" i="1"/>
  <c r="AV77"/>
  <c r="S22"/>
  <c r="F177"/>
  <c r="J16" i="2" s="1"/>
  <c r="J19" s="1"/>
  <c r="S278" i="1"/>
  <c r="V22"/>
  <c r="F185"/>
  <c r="V278"/>
  <c r="DP66"/>
  <c r="P102"/>
  <c r="P265"/>
  <c r="DL198"/>
  <c r="FZ66"/>
  <c r="EQ77"/>
  <c r="F41"/>
  <c r="AW26"/>
  <c r="P272"/>
  <c r="T17" i="2"/>
  <c r="DQ108" i="1"/>
  <c r="P159"/>
  <c r="GA108"/>
  <c r="ER133"/>
  <c r="CE202"/>
  <c r="AV215"/>
  <c r="FW108"/>
  <c r="EN133"/>
  <c r="P202"/>
  <c r="F218"/>
  <c r="P244"/>
  <c r="P278" s="1"/>
  <c r="AX22"/>
  <c r="F169"/>
  <c r="AX278"/>
  <c r="P66"/>
  <c r="F80"/>
  <c r="Q198"/>
  <c r="F256"/>
  <c r="AQ18"/>
  <c r="F288"/>
  <c r="DK22"/>
  <c r="P177"/>
  <c r="Y16" i="2" s="1"/>
  <c r="DK278" i="1"/>
  <c r="EQ244"/>
  <c r="EQ202"/>
  <c r="P223"/>
  <c r="P193"/>
  <c r="F272"/>
  <c r="G58" i="6" s="1"/>
  <c r="E17" i="2"/>
  <c r="CB26" i="1"/>
  <c r="AS35"/>
  <c r="X108"/>
  <c r="F158"/>
  <c r="DT66"/>
  <c r="DG77"/>
  <c r="DH108"/>
  <c r="P136"/>
  <c r="F241"/>
  <c r="Y244"/>
  <c r="Y202"/>
  <c r="DH26"/>
  <c r="P38"/>
  <c r="DH162"/>
  <c r="EP22"/>
  <c r="P169"/>
  <c r="EP278"/>
  <c r="DL22"/>
  <c r="P183"/>
  <c r="DL278"/>
  <c r="DP162"/>
  <c r="DP202"/>
  <c r="DP244"/>
  <c r="P240"/>
  <c r="ES22"/>
  <c r="P182"/>
  <c r="W16" i="2" s="1"/>
  <c r="ES278" i="1"/>
  <c r="P217"/>
  <c r="DG244"/>
  <c r="DG202"/>
  <c r="FU66"/>
  <c r="EL77"/>
  <c r="EL162" s="1"/>
  <c r="FS26"/>
  <c r="EJ35"/>
  <c r="DI108"/>
  <c r="P145"/>
  <c r="DI162"/>
  <c r="FZ26"/>
  <c r="EQ35"/>
  <c r="P221"/>
  <c r="EO202"/>
  <c r="EO244"/>
  <c r="R198"/>
  <c r="F258"/>
  <c r="U198"/>
  <c r="F266"/>
  <c r="P108"/>
  <c r="F136"/>
  <c r="AZ198"/>
  <c r="F255"/>
  <c r="DQ22"/>
  <c r="P188"/>
  <c r="EL26"/>
  <c r="P53"/>
  <c r="FS108"/>
  <c r="EJ133"/>
  <c r="DJ22"/>
  <c r="P176"/>
  <c r="DJ278"/>
  <c r="DT108"/>
  <c r="DG133"/>
  <c r="DJ66"/>
  <c r="P91"/>
  <c r="EN202"/>
  <c r="P220"/>
  <c r="EN244"/>
  <c r="DO18"/>
  <c r="P302"/>
  <c r="CH108"/>
  <c r="AY133"/>
  <c r="Y26"/>
  <c r="F61"/>
  <c r="Y162"/>
  <c r="X66"/>
  <c r="F102"/>
  <c r="DP108"/>
  <c r="P158"/>
  <c r="P241"/>
  <c r="DQ202"/>
  <c r="DQ244"/>
  <c r="DQ278" s="1"/>
  <c r="FS66"/>
  <c r="P267"/>
  <c r="DN198"/>
  <c r="DN22"/>
  <c r="P185"/>
  <c r="DN278"/>
  <c r="DM198"/>
  <c r="P266"/>
  <c r="F265"/>
  <c r="T198"/>
  <c r="AB108"/>
  <c r="O133"/>
  <c r="EG18"/>
  <c r="P282"/>
  <c r="W198"/>
  <c r="F268"/>
  <c r="ET18"/>
  <c r="P291"/>
  <c r="BA198"/>
  <c r="F264"/>
  <c r="EU18"/>
  <c r="P294"/>
  <c r="FX26"/>
  <c r="EO35"/>
  <c r="DK198"/>
  <c r="P259"/>
  <c r="Y17" i="2" s="1"/>
  <c r="CF108" i="1"/>
  <c r="AW133"/>
  <c r="P247"/>
  <c r="DH198"/>
  <c r="F273"/>
  <c r="G59" i="6" s="1"/>
  <c r="F17" i="2"/>
  <c r="FX66" i="1"/>
  <c r="EO77"/>
  <c r="DQ66"/>
  <c r="P103"/>
  <c r="CA108" l="1"/>
  <c r="AR133"/>
  <c r="DM18"/>
  <c r="P300"/>
  <c r="X26"/>
  <c r="F60"/>
  <c r="X162"/>
  <c r="P273"/>
  <c r="U17" i="2"/>
  <c r="G29" i="6"/>
  <c r="CA215" i="1"/>
  <c r="G38" i="5"/>
  <c r="G89"/>
  <c r="AB202" i="1"/>
  <c r="O215"/>
  <c r="F267"/>
  <c r="V198"/>
  <c r="AT77"/>
  <c r="Q162"/>
  <c r="F47"/>
  <c r="Q26"/>
  <c r="Q108"/>
  <c r="F145"/>
  <c r="CC108"/>
  <c r="AT133"/>
  <c r="CD215"/>
  <c r="R22"/>
  <c r="F176"/>
  <c r="R278"/>
  <c r="AB66"/>
  <c r="O77"/>
  <c r="G51" i="6"/>
  <c r="G55"/>
  <c r="G47" i="5"/>
  <c r="CA77" i="1"/>
  <c r="O35"/>
  <c r="AB26"/>
  <c r="G65" i="5"/>
  <c r="P184" i="1"/>
  <c r="DM22"/>
  <c r="AT35"/>
  <c r="CC26"/>
  <c r="G29" i="5"/>
  <c r="CA35" i="1"/>
  <c r="P18"/>
  <c r="F281"/>
  <c r="AY108"/>
  <c r="F141"/>
  <c r="DG108"/>
  <c r="P135"/>
  <c r="DL18"/>
  <c r="P299"/>
  <c r="DK18"/>
  <c r="P293"/>
  <c r="EQ66"/>
  <c r="P85"/>
  <c r="U18"/>
  <c r="F300"/>
  <c r="AW66"/>
  <c r="F83"/>
  <c r="EK26"/>
  <c r="P52"/>
  <c r="EK162"/>
  <c r="DI22"/>
  <c r="P174"/>
  <c r="DI278"/>
  <c r="ES18"/>
  <c r="P298"/>
  <c r="DH22"/>
  <c r="P165"/>
  <c r="DH278"/>
  <c r="Y19" i="2"/>
  <c r="EN108" i="1"/>
  <c r="P138"/>
  <c r="S18"/>
  <c r="F293"/>
  <c r="EQ108"/>
  <c r="P141"/>
  <c r="AV22"/>
  <c r="F167"/>
  <c r="EN26"/>
  <c r="P40"/>
  <c r="EN162"/>
  <c r="AR108"/>
  <c r="F160"/>
  <c r="DJ18"/>
  <c r="P292"/>
  <c r="EO198"/>
  <c r="P250"/>
  <c r="AP22"/>
  <c r="F171"/>
  <c r="AP278"/>
  <c r="DJ198"/>
  <c r="P258"/>
  <c r="EN198"/>
  <c r="P249"/>
  <c r="DG66"/>
  <c r="P79"/>
  <c r="DG162"/>
  <c r="AX18"/>
  <c r="F285"/>
  <c r="AV202"/>
  <c r="AV244"/>
  <c r="AV278" s="1"/>
  <c r="F220"/>
  <c r="F223"/>
  <c r="AY244"/>
  <c r="AY202"/>
  <c r="AY66"/>
  <c r="F85"/>
  <c r="EL22"/>
  <c r="P180"/>
  <c r="EL278"/>
  <c r="EO66"/>
  <c r="P83"/>
  <c r="EJ66"/>
  <c r="P104"/>
  <c r="DQ18"/>
  <c r="P304"/>
  <c r="EL66"/>
  <c r="P95"/>
  <c r="AV66"/>
  <c r="F82"/>
  <c r="F221"/>
  <c r="AW244"/>
  <c r="AW202"/>
  <c r="P41"/>
  <c r="EO26"/>
  <c r="EO162"/>
  <c r="EJ108"/>
  <c r="P160"/>
  <c r="EQ26"/>
  <c r="P43"/>
  <c r="EQ162"/>
  <c r="DP198"/>
  <c r="P269"/>
  <c r="AT66"/>
  <c r="F95"/>
  <c r="AW162"/>
  <c r="EO108"/>
  <c r="P139"/>
  <c r="EH22"/>
  <c r="P171"/>
  <c r="EH278"/>
  <c r="AZ108"/>
  <c r="F144"/>
  <c r="AZ162"/>
  <c r="EJ244"/>
  <c r="P242"/>
  <c r="EJ202"/>
  <c r="AW108"/>
  <c r="F139"/>
  <c r="Y22"/>
  <c r="F188"/>
  <c r="Y278"/>
  <c r="DQ198"/>
  <c r="P270"/>
  <c r="EP18"/>
  <c r="P285"/>
  <c r="P198"/>
  <c r="F247"/>
  <c r="V18"/>
  <c r="F301"/>
  <c r="AV108"/>
  <c r="F138"/>
  <c r="O108"/>
  <c r="F135"/>
  <c r="DN18"/>
  <c r="P301"/>
  <c r="EJ26"/>
  <c r="P62"/>
  <c r="EJ162"/>
  <c r="DG198"/>
  <c r="P246"/>
  <c r="DP22"/>
  <c r="P187"/>
  <c r="DP278"/>
  <c r="Y198"/>
  <c r="F270"/>
  <c r="AS26"/>
  <c r="F52"/>
  <c r="AS162"/>
  <c r="EQ198"/>
  <c r="P252"/>
  <c r="ER108"/>
  <c r="P144"/>
  <c r="ER162"/>
  <c r="AY162"/>
  <c r="X198"/>
  <c r="F269"/>
  <c r="EN66"/>
  <c r="P82"/>
  <c r="EM202"/>
  <c r="P234"/>
  <c r="EM244"/>
  <c r="O66" l="1"/>
  <c r="F79"/>
  <c r="O202"/>
  <c r="F217"/>
  <c r="O244"/>
  <c r="F187"/>
  <c r="X22"/>
  <c r="X278"/>
  <c r="R18"/>
  <c r="F292"/>
  <c r="AR35"/>
  <c r="CA26"/>
  <c r="O26"/>
  <c r="F37"/>
  <c r="CA66"/>
  <c r="AR77"/>
  <c r="F174"/>
  <c r="Q278"/>
  <c r="Q22"/>
  <c r="O162"/>
  <c r="CD202"/>
  <c r="AU215"/>
  <c r="CA202"/>
  <c r="AR215"/>
  <c r="F53"/>
  <c r="AT26"/>
  <c r="AT162"/>
  <c r="AT108"/>
  <c r="F151"/>
  <c r="Y18"/>
  <c r="F304"/>
  <c r="EO22"/>
  <c r="P168"/>
  <c r="EO278"/>
  <c r="EN22"/>
  <c r="P167"/>
  <c r="EN278"/>
  <c r="EH18"/>
  <c r="P287"/>
  <c r="P308" s="1"/>
  <c r="P192"/>
  <c r="V16" i="2"/>
  <c r="V19" s="1"/>
  <c r="AS22" i="1"/>
  <c r="F179"/>
  <c r="AS278"/>
  <c r="EQ22"/>
  <c r="P170"/>
  <c r="EQ278"/>
  <c r="AY198"/>
  <c r="F252"/>
  <c r="DG22"/>
  <c r="P164"/>
  <c r="DG278"/>
  <c r="DI18"/>
  <c r="P290"/>
  <c r="AW198"/>
  <c r="F250"/>
  <c r="AP18"/>
  <c r="F287"/>
  <c r="F308" s="1"/>
  <c r="AV18"/>
  <c r="F283"/>
  <c r="EJ22"/>
  <c r="P189"/>
  <c r="EJ278"/>
  <c r="ER22"/>
  <c r="P173"/>
  <c r="ER278"/>
  <c r="EJ198"/>
  <c r="P271"/>
  <c r="EL18"/>
  <c r="P296"/>
  <c r="P307" s="1"/>
  <c r="F192"/>
  <c r="G94" i="5" s="1"/>
  <c r="G16" i="2"/>
  <c r="G19" s="1"/>
  <c r="AY22" i="1"/>
  <c r="F170"/>
  <c r="AY278"/>
  <c r="AZ22"/>
  <c r="F173"/>
  <c r="AZ278"/>
  <c r="AW22"/>
  <c r="F168"/>
  <c r="AW278"/>
  <c r="P191"/>
  <c r="U16" i="2"/>
  <c r="U19" s="1"/>
  <c r="DH18" i="1"/>
  <c r="P281"/>
  <c r="EK22"/>
  <c r="P179"/>
  <c r="EK278"/>
  <c r="EM198"/>
  <c r="P263"/>
  <c r="EM278"/>
  <c r="DP18"/>
  <c r="P303"/>
  <c r="AV198"/>
  <c r="F249"/>
  <c r="X18" l="1"/>
  <c r="F303"/>
  <c r="AU202"/>
  <c r="AU244"/>
  <c r="F234"/>
  <c r="AR202"/>
  <c r="AR244"/>
  <c r="F242"/>
  <c r="O198"/>
  <c r="F246"/>
  <c r="AR66"/>
  <c r="F104"/>
  <c r="F164"/>
  <c r="O278"/>
  <c r="O22"/>
  <c r="AT22"/>
  <c r="F180"/>
  <c r="AT278"/>
  <c r="AR162"/>
  <c r="F62"/>
  <c r="AR26"/>
  <c r="Q18"/>
  <c r="F290"/>
  <c r="F190"/>
  <c r="E16" i="2"/>
  <c r="EN18" i="1"/>
  <c r="P283"/>
  <c r="ER18"/>
  <c r="P289"/>
  <c r="EQ18"/>
  <c r="P286"/>
  <c r="AW18"/>
  <c r="F284"/>
  <c r="EO18"/>
  <c r="P284"/>
  <c r="EM18"/>
  <c r="P297"/>
  <c r="P309" s="1"/>
  <c r="AY18"/>
  <c r="F286"/>
  <c r="EJ18"/>
  <c r="P305"/>
  <c r="DG18"/>
  <c r="P280"/>
  <c r="P275"/>
  <c r="P276" s="1"/>
  <c r="W17" i="2"/>
  <c r="P190" i="1"/>
  <c r="P194" s="1"/>
  <c r="T16" i="2"/>
  <c r="EK18" i="1"/>
  <c r="P295"/>
  <c r="P306" s="1"/>
  <c r="P310" s="1"/>
  <c r="AZ18"/>
  <c r="F289"/>
  <c r="AS18"/>
  <c r="F295"/>
  <c r="F306" s="1"/>
  <c r="F271" l="1"/>
  <c r="AR198"/>
  <c r="O18"/>
  <c r="F280"/>
  <c r="AU198"/>
  <c r="F263"/>
  <c r="AU278"/>
  <c r="AR22"/>
  <c r="F189"/>
  <c r="AR278"/>
  <c r="AT18"/>
  <c r="F296"/>
  <c r="F307" s="1"/>
  <c r="G92" i="5"/>
  <c r="F191" i="1"/>
  <c r="G93" i="5" s="1"/>
  <c r="F16" i="2"/>
  <c r="F19" s="1"/>
  <c r="I16"/>
  <c r="E19"/>
  <c r="W19"/>
  <c r="X17"/>
  <c r="T19"/>
  <c r="X16"/>
  <c r="F297" i="1" l="1"/>
  <c r="F309" s="1"/>
  <c r="F310" s="1"/>
  <c r="AU18"/>
  <c r="F194"/>
  <c r="G96" i="5" s="1"/>
  <c r="F275" i="1"/>
  <c r="H17" i="2"/>
  <c r="F305" i="1"/>
  <c r="AR18"/>
  <c r="X19" i="2"/>
  <c r="H19" l="1"/>
  <c r="I17"/>
  <c r="I19" s="1"/>
  <c r="F276" i="1"/>
  <c r="G62" i="6" s="1"/>
  <c r="G61"/>
</calcChain>
</file>

<file path=xl/sharedStrings.xml><?xml version="1.0" encoding="utf-8"?>
<sst xmlns="http://schemas.openxmlformats.org/spreadsheetml/2006/main" count="4655" uniqueCount="390">
  <si>
    <t>Smeta.RU  (495) 974-1589</t>
  </si>
  <si>
    <t>_PS_</t>
  </si>
  <si>
    <t>Smeta.RU</t>
  </si>
  <si>
    <t/>
  </si>
  <si>
    <t>4973-ЭС_РТП Отрешково</t>
  </si>
  <si>
    <t>4973 - ЭС, 4973-ЭС.СО, 4973-ЭС.ВР</t>
  </si>
  <si>
    <t>Сметные нормы списания</t>
  </si>
  <si>
    <t>Коды ценников</t>
  </si>
  <si>
    <t>ТР для Версии 10: Центральные регионы (с учетом п-ма 2536-ИП/12/ГС от 22.03.2017 г [01_УДОДОВОЙ]</t>
  </si>
  <si>
    <t>ОСНБ ОАО "РЖД" (ОСНБЖ-2001)</t>
  </si>
  <si>
    <t>Поправки  для НБ 2001 года от 21.10.2013</t>
  </si>
  <si>
    <t>00-04-1-00-01</t>
  </si>
  <si>
    <t>Электротехнические решения</t>
  </si>
  <si>
    <t>Новый раздел</t>
  </si>
  <si>
    <t>Демонтажные работы</t>
  </si>
  <si>
    <t>1</t>
  </si>
  <si>
    <t>м08-01-009-1</t>
  </si>
  <si>
    <t>Демонтаж: Выключатель масляный напряжением 35 кВ, типа ВТД-35</t>
  </si>
  <si>
    <t>1 компл. (3 фазы)</t>
  </si>
  <si>
    <t>ОЕРЖм-2001 м08-01-009-1 пр. №2433р от 15.10.2014 г.</t>
  </si>
  <si>
    <t>Поправка: МДС 81-29.2004, п.3.1.3  Наименование: При демонтаже оборудования, оборудование не подлежит дальнейшему использованию (предназначено в лом) с разборкой и резкой на части</t>
  </si>
  <si>
    <t>)*0</t>
  </si>
  <si>
    <t>)*0,5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</si>
  <si>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</si>
  <si>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</si>
  <si>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</si>
  <si>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81-29.2004, п.3.1.3</t>
  </si>
  <si>
    <t>10.14.1.-50м</t>
  </si>
  <si>
    <t>2</t>
  </si>
  <si>
    <t>т01-01-001-45</t>
  </si>
  <si>
    <t>Погрузо-разгрузочные работы при автомобильных перевозках: Погрузка прочих материалов, конструкций и деталей</t>
  </si>
  <si>
    <t>1 Т ГРУЗА</t>
  </si>
  <si>
    <t>ОССПЖ-2001 т01-01-001-45 пр. №2433р от 15.10.2014 г.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</si>
  <si>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</si>
  <si>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</si>
  <si>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</si>
  <si>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ОССПЖ.Р.3.-50м</t>
  </si>
  <si>
    <t>3</t>
  </si>
  <si>
    <t>т01-01-002-45</t>
  </si>
  <si>
    <t>Погрузо-разгрузочные работы при автомобильных перевозках: Разгрузка прочих материалов, конструкций и деталей</t>
  </si>
  <si>
    <t>ОССПЖ-2001 т01-01-002-45 пр. №2433р от 15.10.2014 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</si>
  <si>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</si>
  <si>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</si>
  <si>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</si>
  <si>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</si>
  <si>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</si>
  <si>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</si>
  <si>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</si>
  <si>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</si>
  <si>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</si>
  <si>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</si>
  <si>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</si>
  <si>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</si>
  <si>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</si>
  <si>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</si>
  <si>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</si>
  <si>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</si>
  <si>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</si>
  <si>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</si>
  <si>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</si>
  <si>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</si>
  <si>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</si>
  <si>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</si>
  <si>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</si>
  <si>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</si>
  <si>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</si>
  <si>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</si>
  <si>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</si>
  <si>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</si>
  <si>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</si>
  <si>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</si>
  <si>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</si>
  <si>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</si>
  <si>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</si>
  <si>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</si>
  <si>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</si>
  <si>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</si>
  <si>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</si>
  <si>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</si>
  <si>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</si>
  <si>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</si>
  <si>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</si>
  <si>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</si>
  <si>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</si>
  <si>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</si>
  <si>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</si>
  <si>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</si>
  <si>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</si>
  <si>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</si>
  <si>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</si>
  <si>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</si>
  <si>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</si>
  <si>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</si>
  <si>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Электрооборудование</t>
  </si>
  <si>
    <t>4</t>
  </si>
  <si>
    <t>Выключатель масляный напряжением 35 кВ, типа ВТД-35</t>
  </si>
  <si>
    <t>5</t>
  </si>
  <si>
    <t>м08-01-102-1</t>
  </si>
  <si>
    <t>Шкаф управления и регулирования (прим. модуль управления)</t>
  </si>
  <si>
    <t>1 ШКАФ</t>
  </si>
  <si>
    <t>ОЕРЖм-2001 м08-01-102-1 пр. №2433р от 15.10.2014 г.</t>
  </si>
  <si>
    <t>6</t>
  </si>
  <si>
    <t>м08-01-068-1</t>
  </si>
  <si>
    <t>Шина сборная - одна полоса в фазе, медная или алюминиевая сечением до 250 мм2</t>
  </si>
  <si>
    <t>100 м</t>
  </si>
  <si>
    <t>ОЕРЖм-2001 м08-01-068-1 пр. №2433р от 15.10.2014 г.</t>
  </si>
  <si>
    <t>7</t>
  </si>
  <si>
    <t>м08-01-017-8</t>
  </si>
  <si>
    <t>Изолятор опорный напряжением 35 кВ</t>
  </si>
  <si>
    <t>1  ШТ.</t>
  </si>
  <si>
    <t>ОЕРЖм-2001 м08-01-017-8 пр. №2433р от 15.10.2014 г.</t>
  </si>
  <si>
    <t>Оборудование</t>
  </si>
  <si>
    <t>341411-0012</t>
  </si>
  <si>
    <t>Выключатель вакуумный  ВВ/TEL-10/1000 прим.</t>
  </si>
  <si>
    <t>шт.</t>
  </si>
  <si>
    <t>ОСОЦЖо-2001 341411-0012 пр. №ИСК-1664/ЦУКС от 29.04.2016 г.</t>
  </si>
  <si>
    <t>оборудование</t>
  </si>
  <si>
    <t>Оборудование по ценникам</t>
  </si>
  <si>
    <t>ОБОРУД.</t>
  </si>
  <si>
    <t>343340-0026</t>
  </si>
  <si>
    <t>Шкаф: зажимов вакуумного выключателя 27,5 кВ</t>
  </si>
  <si>
    <t>ОСОЦЖо-2001 343340-0026 пр. №ИСК-1664/ЦУКС от 29.04.2016 г.</t>
  </si>
  <si>
    <t>8</t>
  </si>
  <si>
    <t>Прайс-лист</t>
  </si>
  <si>
    <t>Автоматический выключатель вакуумный ВВ/TEL-10-20/1000</t>
  </si>
  <si>
    <t>ШТ</t>
  </si>
  <si>
    <t>Оборудование по прайсу ( отечественное )</t>
  </si>
  <si>
    <t>ОБОРУД,</t>
  </si>
  <si>
    <t>[355 287 / 1,2 /  4,08]</t>
  </si>
  <si>
    <t>Оборудование 1.3.-50м</t>
  </si>
  <si>
    <t>9</t>
  </si>
  <si>
    <t>ТКМ № 2/1000, Типовой комплект металлоконструкции</t>
  </si>
  <si>
    <t>[66 108,8 / 1,18 /  4,08]</t>
  </si>
  <si>
    <t>10</t>
  </si>
  <si>
    <t>БЛОК УПРАВЛЕНИЯ БУ/TEL-100/220-12-01A</t>
  </si>
  <si>
    <t>[30 500 / 1,18 /  4,08]</t>
  </si>
  <si>
    <t>11</t>
  </si>
  <si>
    <t>Комплект установки блоков БУ/TEL (КУБ-3)</t>
  </si>
  <si>
    <t>[14 900 / 1,18 /  4,08]</t>
  </si>
  <si>
    <t>Шина медная ИТЕА 741134.062</t>
  </si>
  <si>
    <t>[308 / 1,18 /  4,08]</t>
  </si>
  <si>
    <t>Шина медная 60х6</t>
  </si>
  <si>
    <t>[2 261,97 / 1,18 /  4,08]</t>
  </si>
  <si>
    <t>12</t>
  </si>
  <si>
    <t>502-0620</t>
  </si>
  <si>
    <t>Шины алюминиевые</t>
  </si>
  <si>
    <t>м</t>
  </si>
  <si>
    <t>ОССЦЖ-2001 502-0620 пр. №2433р от 15.10.2014 г.</t>
  </si>
  <si>
    <t>Материалы монтажные</t>
  </si>
  <si>
    <t>Материалы и конструкции ( монтажные )  по ценникам и каталогам</t>
  </si>
  <si>
    <t>ФССЦм</t>
  </si>
  <si>
    <t>13</t>
  </si>
  <si>
    <t>Изолятор ИО-10-20 УЗ</t>
  </si>
  <si>
    <t>[1 590 / 1,18 /  4,08]</t>
  </si>
  <si>
    <t>14</t>
  </si>
  <si>
    <t>Шинодержатель</t>
  </si>
  <si>
    <t>[1 862,35 / 1,18 /  4,08]</t>
  </si>
  <si>
    <t>Итог 1</t>
  </si>
  <si>
    <t>Строительные работы</t>
  </si>
  <si>
    <t>Итог 2</t>
  </si>
  <si>
    <t>Итог 3</t>
  </si>
  <si>
    <t>Итог 4</t>
  </si>
  <si>
    <t>Итог 7</t>
  </si>
  <si>
    <t>ВСЕГО ПО СМЕТЕ</t>
  </si>
  <si>
    <t>00-09-1-00-01</t>
  </si>
  <si>
    <t>Пусконаладочные работы</t>
  </si>
  <si>
    <t>4973-ЭС.ВР</t>
  </si>
  <si>
    <t>Вакуумные выключатели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</si>
  <si>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</si>
  <si>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</si>
  <si>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ОЕРЖп-2001 п01-03-008-5 пр. №2433р от 15.10.2014 г.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</si>
  <si>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</si>
  <si>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</si>
  <si>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п01-11-010-5</t>
  </si>
  <si>
    <t>Измерение сопротивления растеканию тока контура с диагональю до 1000 м</t>
  </si>
  <si>
    <t>1 измерение</t>
  </si>
  <si>
    <t>ОЕРЖп-2001 п01-11-010-5 пр. №2433р от 15.10.2014 г.</t>
  </si>
  <si>
    <t>п01-11-020-1</t>
  </si>
  <si>
    <t>Измерение тангенса угла диэлектрических потерь</t>
  </si>
  <si>
    <t>ОЕРЖп-2001 п01-11-020-1 пр. №2433р от 15.10.2014 г.</t>
  </si>
  <si>
    <t>п01-12-010-1</t>
  </si>
  <si>
    <t>Испытание обмотки трансформатора силового</t>
  </si>
  <si>
    <t>1 испытание</t>
  </si>
  <si>
    <t>ОЕРЖп-2001 п01-12-010-1 пр. №2433р от 15.10.2014 г.</t>
  </si>
  <si>
    <t>п01-12-010-3</t>
  </si>
  <si>
    <t>Испытание вторичной обмотки трансформатора измерительного</t>
  </si>
  <si>
    <t>ОЕРЖп-2001 п01-12-010-3 пр. №2433р от 15.10.2014 г.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</si>
  <si>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</si>
  <si>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</si>
  <si>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</si>
  <si>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</si>
  <si>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</si>
  <si>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</si>
  <si>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</si>
  <si>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</si>
  <si>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</si>
  <si>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</si>
  <si>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</si>
  <si>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</si>
  <si>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</si>
  <si>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</si>
  <si>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</si>
  <si>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</si>
  <si>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</si>
  <si>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</si>
  <si>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</si>
  <si>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</si>
  <si>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</si>
  <si>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</si>
  <si>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</si>
  <si>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</si>
  <si>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</si>
  <si>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</si>
  <si>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</si>
  <si>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</si>
  <si>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</si>
  <si>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</si>
  <si>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</si>
  <si>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</si>
  <si>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</si>
  <si>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</si>
  <si>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</si>
  <si>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</si>
  <si>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</si>
  <si>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</si>
  <si>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</si>
  <si>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</si>
  <si>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</si>
  <si>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</si>
  <si>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</si>
  <si>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</si>
  <si>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</si>
  <si>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</si>
  <si>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</si>
  <si>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</si>
  <si>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</si>
  <si>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</si>
  <si>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</si>
  <si>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</si>
  <si>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</si>
  <si>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</si>
  <si>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</si>
  <si>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</si>
  <si>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</si>
  <si>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</si>
  <si>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</si>
  <si>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</si>
  <si>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</si>
  <si>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</si>
  <si>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Вид цен</t>
  </si>
  <si>
    <t>25-я зона: III: г. Москва, Московская область И4</t>
  </si>
  <si>
    <t>Текущий уровень цен</t>
  </si>
  <si>
    <t>Сборник индексов</t>
  </si>
  <si>
    <t>ОСНБ ОАО  РЖД  (ОСНБЖ-2001)</t>
  </si>
  <si>
    <t>_OBSM_</t>
  </si>
  <si>
    <t>1-2040-РЖД</t>
  </si>
  <si>
    <t>Рабочий монтажник среднего разряда 4</t>
  </si>
  <si>
    <t>чел.-ч</t>
  </si>
  <si>
    <t>Затраты труда машинистов</t>
  </si>
  <si>
    <t>021102</t>
  </si>
  <si>
    <t>ОСЭМЖ-2001 021102 пр. №2433р от 15.10.2014 г.</t>
  </si>
  <si>
    <t>Краны на автомобильном ходу при работе на монтаже технологического оборудования 10 т</t>
  </si>
  <si>
    <t>маш.-ч</t>
  </si>
  <si>
    <t>040502</t>
  </si>
  <si>
    <t>ОСЭМЖ-2001 040502 пр. №2433р от 15.10.2014 г.</t>
  </si>
  <si>
    <t>Установки для сварки ручной дуговой (постоянного тока)</t>
  </si>
  <si>
    <t>331420</t>
  </si>
  <si>
    <t>ОСЭМЖ-2001 331420 пр. №2433р от 15.10.2014 г.</t>
  </si>
  <si>
    <t>Электрокалориферы</t>
  </si>
  <si>
    <t>350202</t>
  </si>
  <si>
    <t>ОСЭМЖ-2001 350202 пр. №2433р от 15.10.2014 г.</t>
  </si>
  <si>
    <t>Маслонасосы шестеренные, производительность м3/час 2,3</t>
  </si>
  <si>
    <t>400001</t>
  </si>
  <si>
    <t>ОСЭМЖ-2001 400001 пр. №2433р от 15.10.2014 г.</t>
  </si>
  <si>
    <t>Автомобили бортовые, грузоподъемность до 5 т</t>
  </si>
  <si>
    <t>101-0113</t>
  </si>
  <si>
    <t>ОССЦЖ-2001 101-0113 пр. №2433р от 15.10.2014 г.</t>
  </si>
  <si>
    <t>Бязь суровая арт. 6804</t>
  </si>
  <si>
    <t>10 м2</t>
  </si>
  <si>
    <t>101-1755</t>
  </si>
  <si>
    <t>ОССЦЖ-2001 101-1755 пр. №2433р от 15.10.2014 г.</t>
  </si>
  <si>
    <t>Сталь полосовая, марка стали Ст3сп шириной 50-200 мм толщиной 4-5 мм</t>
  </si>
  <si>
    <t>т</t>
  </si>
  <si>
    <t>101-1924</t>
  </si>
  <si>
    <t>ОССЦЖ-2001 101-1924 пр. №2433р от 15.10.2014 г.</t>
  </si>
  <si>
    <t>Электроды диаметром 4 мм Э42А</t>
  </si>
  <si>
    <t>кг</t>
  </si>
  <si>
    <t>101-2143</t>
  </si>
  <si>
    <t>ОССЦЖ-2001 101-2143 пр. №2433р от 15.10.2014 г.</t>
  </si>
  <si>
    <t>Краска</t>
  </si>
  <si>
    <t>101-2343</t>
  </si>
  <si>
    <t>ОССЦЖ-2001 101-2343 пр. №2433р от 15.10.2014 г.</t>
  </si>
  <si>
    <t>Смазка универсальная тугоплавкая УТ (консталин жировой)</t>
  </si>
  <si>
    <t>999-9950</t>
  </si>
  <si>
    <t>ОССЦЖ-2001 999-9950 пр. №2433р от 15.10.2014 г.</t>
  </si>
  <si>
    <t>Вспомогательные ненормируемые материалы (2% от ОЗП)</t>
  </si>
  <si>
    <t>РУБ</t>
  </si>
  <si>
    <t>101-1977</t>
  </si>
  <si>
    <t>ОССЦЖ-2001 101-1977 пр. №2433р от 15.10.2014 г.</t>
  </si>
  <si>
    <t>Болты с гайками и шайбами строительные</t>
  </si>
  <si>
    <t>101-2478</t>
  </si>
  <si>
    <t>ОССЦЖ-2001 101-2478 пр. №2433р от 15.10.2014 г.</t>
  </si>
  <si>
    <t>Лента К226</t>
  </si>
  <si>
    <t>507-0700</t>
  </si>
  <si>
    <t>ОССЦЖ-2001 507-0700 пр. №2433р от 15.10.2014 г.</t>
  </si>
  <si>
    <t>Трубка поливинилхлоридная ХВТ</t>
  </si>
  <si>
    <t>509-0041</t>
  </si>
  <si>
    <t>ОССЦЖ-2001 509-0041 пр. №2433р от 15.10.2014 г.</t>
  </si>
  <si>
    <t>Наконечники кабельные медные для электротехнических установок</t>
  </si>
  <si>
    <t>509-0090</t>
  </si>
  <si>
    <t>ОССЦЖ-2001 509-0090 пр. №2433р от 15.10.2014 г.</t>
  </si>
  <si>
    <t>Перемычки гибкие, тип ПГС-50</t>
  </si>
  <si>
    <t>331002</t>
  </si>
  <si>
    <t>ОСЭМЖ-2001 331002 пр. №2433р от 15.10.2014 г.</t>
  </si>
  <si>
    <t>Станок сверлильный</t>
  </si>
  <si>
    <t>351201</t>
  </si>
  <si>
    <t>ОСЭМЖ-2001 351201 пр. №2433р от 15.10.2014 г.</t>
  </si>
  <si>
    <t>Шинотрубогиб</t>
  </si>
  <si>
    <t>101-2175</t>
  </si>
  <si>
    <t>ОССЦЖ-2001 101-2175 пр. №2433р от 15.10.2014 г.</t>
  </si>
  <si>
    <t>Шайбы пружинные</t>
  </si>
  <si>
    <t>101-2272</t>
  </si>
  <si>
    <t>ОССЦЖ-2001 101-2272 пр. №2433р от 15.10.2014 г.</t>
  </si>
  <si>
    <t>Аргон газообразный, сорт I</t>
  </si>
  <si>
    <t>м3</t>
  </si>
  <si>
    <t>506-1143</t>
  </si>
  <si>
    <t>ОССЦЖ-2001 506-1143 пр. №2433р от 15.10.2014 г.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</si>
  <si>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</si>
  <si>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506-1180</t>
  </si>
  <si>
    <t>ОССЦЖ-2001 506-1180 пр. №2433р от 15.10.2014 г.</t>
  </si>
  <si>
    <t>Пруток круглый медный марки М3-Т, диаметром 20 мм</t>
  </si>
  <si>
    <t>030902</t>
  </si>
  <si>
    <t>ОСЭМЖ-2001 030902 пр. №2433р от 15.10.2014 г.</t>
  </si>
  <si>
    <t>Подъемники гидравлические высотой подъема 10 м</t>
  </si>
  <si>
    <t>0-3304-РЖД</t>
  </si>
  <si>
    <t>Электромонтажник-наладчик 4 разряда</t>
  </si>
  <si>
    <t>2-0022-РЖД</t>
  </si>
  <si>
    <t>Инженер по наладке и испытаниям II категории</t>
  </si>
  <si>
    <t>3-0022-РЖД</t>
  </si>
  <si>
    <t>Техник по наладке и испытаниям II категории</t>
  </si>
  <si>
    <t>0-3306-РЖД</t>
  </si>
  <si>
    <t>Электромонтажник-наладчик 6 разряда</t>
  </si>
  <si>
    <t>2-0023-РЖД</t>
  </si>
  <si>
    <t>Инженер по наладке и испытаниям III категории</t>
  </si>
  <si>
    <t>0-3305-РЖД</t>
  </si>
  <si>
    <t>Электромонтажник-наладчик 5 разряда</t>
  </si>
  <si>
    <t xml:space="preserve">Сметная стоимость </t>
  </si>
  <si>
    <t>тыс. руб.</t>
  </si>
  <si>
    <t xml:space="preserve">Строительные работы </t>
  </si>
  <si>
    <t xml:space="preserve">Монтажные работы </t>
  </si>
  <si>
    <t xml:space="preserve">Оборудование </t>
  </si>
  <si>
    <t xml:space="preserve">Прочие работы </t>
  </si>
  <si>
    <t xml:space="preserve">Нормативная трудоемкость </t>
  </si>
  <si>
    <t>чел.-ч.</t>
  </si>
  <si>
    <t xml:space="preserve">Средства на оплату труда </t>
  </si>
  <si>
    <t xml:space="preserve">Стоимость единицы </t>
  </si>
  <si>
    <t>Составлена в ценах 25-я зона: III: г. Москва, Московская область И4</t>
  </si>
  <si>
    <t>№ п/п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</si>
  <si>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</si>
  <si>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</si>
  <si>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</si>
  <si>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ед., руб.</t>
  </si>
  <si>
    <t>Общая стоимость, руб.</t>
  </si>
  <si>
    <t>Затраты труда, чел.-ч</t>
  </si>
  <si>
    <t>Экспл. машин</t>
  </si>
  <si>
    <t>Основная зарплата</t>
  </si>
  <si>
    <t>основных рабочих</t>
  </si>
  <si>
    <t>машинистов</t>
  </si>
  <si>
    <t>в т.ч. зарплата</t>
  </si>
  <si>
    <t>на единицу</t>
  </si>
  <si>
    <t>всего</t>
  </si>
  <si>
    <r>
      <t>Демонтаж: Выключатель масляный напряжением 35 кВ, типа ВТД-35</t>
    </r>
    <r>
      <rPr>
        <i/>
        <sz val="9"/>
        <rFont val="Times New Roman"/>
        <family val="1"/>
        <charset val="204"/>
      </rPr>
      <t xml:space="preserve">
К=МАТ)*0; (ЭММ, ЗПМ, ОЗП, ТЗ, ТЗМ))*0,5</t>
    </r>
  </si>
  <si>
    <t>Итого с НР и СП</t>
  </si>
  <si>
    <r>
      <t>Автоматический выключатель вакуумный ВВ/TEL-10-20/1000</t>
    </r>
    <r>
      <rPr>
        <i/>
        <sz val="9"/>
        <rFont val="Times New Roman"/>
        <family val="1"/>
        <charset val="204"/>
      </rPr>
      <t xml:space="preserve">
Базисная стоимость: 72 566,79 = [355 287 / 1,2 /  4,08]</t>
    </r>
  </si>
  <si>
    <r>
      <t>ТКМ № 2/1000, Типовой комплект металлоконструкции</t>
    </r>
    <r>
      <rPr>
        <i/>
        <sz val="9"/>
        <rFont val="Times New Roman"/>
        <family val="1"/>
        <charset val="204"/>
      </rPr>
      <t xml:space="preserve">
Базисная стоимость: 13 731,47 = [66 108,8 / 1,18 /  4,08]</t>
    </r>
  </si>
  <si>
    <r>
      <t>БЛОК УПРАВЛЕНИЯ БУ/TEL-100/220-12-01A</t>
    </r>
    <r>
      <rPr>
        <i/>
        <sz val="9"/>
        <rFont val="Times New Roman"/>
        <family val="1"/>
        <charset val="204"/>
      </rPr>
      <t xml:space="preserve">
Базисная стоимость: 6 335,16 = [30 500 / 1,18 /  4,08]</t>
    </r>
  </si>
  <si>
    <r>
      <t>Комплект установки блоков БУ/TEL (КУБ-3)</t>
    </r>
    <r>
      <rPr>
        <i/>
        <sz val="9"/>
        <rFont val="Times New Roman"/>
        <family val="1"/>
        <charset val="204"/>
      </rPr>
      <t xml:space="preserve">
Базисная стоимость: 3 094,88 = [14 900 / 1,18 /  4,08]</t>
    </r>
  </si>
  <si>
    <r>
      <t>Изолятор ИО-10-20 УЗ</t>
    </r>
    <r>
      <rPr>
        <i/>
        <sz val="9"/>
        <rFont val="Times New Roman"/>
        <family val="1"/>
        <charset val="204"/>
      </rPr>
      <t xml:space="preserve">
Базисная стоимость: 330,26 = [1 590 / 1,18 /  4,08]</t>
    </r>
  </si>
  <si>
    <r>
      <t>Шинодержатель</t>
    </r>
    <r>
      <rPr>
        <i/>
        <sz val="9"/>
        <rFont val="Times New Roman"/>
        <family val="1"/>
        <charset val="204"/>
      </rPr>
      <t xml:space="preserve">
Базисная стоимость: 386,83 = [1 862,35 / 1,18 /  4,08]</t>
    </r>
  </si>
  <si>
    <t xml:space="preserve">Исполнил   </t>
  </si>
  <si>
    <r>
      <t>Выключатель автоматический с электромагнитным дутьем или вакуумный и элегазовый напряжением до 11 кВ</t>
    </r>
    <r>
      <rPr>
        <i/>
        <sz val="9"/>
        <rFont val="Times New Roman"/>
        <family val="1"/>
        <charset val="204"/>
      </rPr>
      <t xml:space="preserve">
К=МАТ)*0; (ЭММ, ЗПМ, ОЗП, ТЗ, ТЗМ))*0,5</t>
    </r>
  </si>
  <si>
    <t>Л О К А Л Ь Н А Я   С М Е Т А   №  00-04-1-00-01</t>
  </si>
  <si>
    <t>Основание: 4973 - ЭС, 4973-ЭС.СО, 4973-ЭС.ВР</t>
  </si>
  <si>
    <t>Л О К А Л Ь Н А Я   С М Е Т А   №  00-09-1-00-01</t>
  </si>
  <si>
    <t>Основание: 4973-ЭС.ВР</t>
  </si>
  <si>
    <t xml:space="preserve"> </t>
  </si>
  <si>
    <t>Наименование стройки: 4973-ЭС_ Техническое перевооружение объекта “Высоковольтное распредустройство” РТП Отрешково</t>
  </si>
  <si>
    <t>Наименование объекта: 4973-ЭС_Электротехнические решения</t>
  </si>
  <si>
    <t>в том числе "Вхолостую - 80%"</t>
  </si>
  <si>
    <t>"Под нагрузкой - 20%"</t>
  </si>
</sst>
</file>

<file path=xl/styles.xml><?xml version="1.0" encoding="utf-8"?>
<styleSheet xmlns="http://schemas.openxmlformats.org/spreadsheetml/2006/main">
  <numFmts count="4">
    <numFmt numFmtId="164" formatCode="#,##0.00;[Red]\-\ #,##0.00"/>
    <numFmt numFmtId="165" formatCode="#,##0.00####;[Red]\-\ #,##0.00####"/>
    <numFmt numFmtId="166" formatCode="#,##0;[Red]\-\ #,##0"/>
    <numFmt numFmtId="167" formatCode="#,##0.00############;[Red]\-\ #,##0.00############"/>
  </numFmts>
  <fonts count="19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164" fontId="11" fillId="0" borderId="0" xfId="0" applyNumberFormat="1" applyFont="1" applyAlignment="1">
      <alignment horizontal="right"/>
    </xf>
    <xf numFmtId="164" fontId="11" fillId="0" borderId="8" xfId="0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11" fillId="0" borderId="8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6" fontId="11" fillId="0" borderId="8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166" fontId="11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166" fontId="17" fillId="0" borderId="0" xfId="0" applyNumberFormat="1" applyFont="1" applyAlignment="1">
      <alignment horizontal="right" vertical="top"/>
    </xf>
    <xf numFmtId="0" fontId="12" fillId="0" borderId="0" xfId="0" applyFont="1" applyAlignment="1">
      <alignment wrapText="1"/>
    </xf>
    <xf numFmtId="0" fontId="17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17" fillId="0" borderId="8" xfId="0" applyNumberFormat="1" applyFont="1" applyBorder="1" applyAlignment="1">
      <alignment horizontal="right"/>
    </xf>
    <xf numFmtId="167" fontId="11" fillId="0" borderId="0" xfId="0" applyNumberFormat="1" applyFont="1" applyAlignment="1">
      <alignment horizontal="right"/>
    </xf>
    <xf numFmtId="0" fontId="11" fillId="0" borderId="8" xfId="0" applyFont="1" applyBorder="1" applyAlignment="1">
      <alignment horizontal="right"/>
    </xf>
    <xf numFmtId="0" fontId="18" fillId="0" borderId="7" xfId="0" applyFont="1" applyBorder="1" applyAlignment="1">
      <alignment horizontal="center" vertical="center" wrapText="1"/>
    </xf>
    <xf numFmtId="0" fontId="0" fillId="0" borderId="0" xfId="0"/>
    <xf numFmtId="0" fontId="11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1"/>
  <sheetViews>
    <sheetView showGridLines="0" view="pageBreakPreview" topLeftCell="A29" zoomScale="80" zoomScaleNormal="100" zoomScaleSheetLayoutView="80" workbookViewId="0">
      <selection activeCell="A5" sqref="A5:K5"/>
    </sheetView>
  </sheetViews>
  <sheetFormatPr defaultRowHeight="12.75"/>
  <cols>
    <col min="1" max="1" width="6.28515625" customWidth="1"/>
    <col min="2" max="2" width="15.7109375" customWidth="1"/>
    <col min="3" max="3" width="40.7109375" customWidth="1"/>
    <col min="4" max="11" width="12.7109375" customWidth="1"/>
    <col min="20" max="36" width="0" hidden="1" customWidth="1"/>
  </cols>
  <sheetData>
    <row r="1" spans="1:11">
      <c r="A1" s="42" t="s">
        <v>0</v>
      </c>
      <c r="B1" s="42"/>
      <c r="C1" s="42"/>
      <c r="D1" s="11"/>
      <c r="E1" s="11"/>
      <c r="F1" s="11"/>
      <c r="G1" s="11"/>
      <c r="H1" s="11"/>
      <c r="I1" s="11"/>
      <c r="J1" s="11"/>
      <c r="K1" s="11"/>
    </row>
    <row r="2" spans="1:11" ht="24.75" customHeight="1">
      <c r="A2" s="44" t="s">
        <v>386</v>
      </c>
      <c r="B2" s="44"/>
      <c r="C2" s="44"/>
      <c r="D2" s="44"/>
      <c r="E2" s="44"/>
      <c r="F2" s="44"/>
      <c r="G2" s="38"/>
      <c r="H2" s="44" t="s">
        <v>385</v>
      </c>
      <c r="I2" s="44"/>
      <c r="J2" s="44"/>
      <c r="K2" s="44"/>
    </row>
    <row r="3" spans="1:11" ht="12.75" customHeight="1">
      <c r="A3" s="44" t="s">
        <v>387</v>
      </c>
      <c r="B3" s="44"/>
      <c r="C3" s="44"/>
      <c r="D3" s="44"/>
      <c r="E3" s="44"/>
      <c r="F3" s="44"/>
      <c r="G3" s="38"/>
      <c r="H3" s="38"/>
      <c r="I3" s="38"/>
      <c r="J3" s="38"/>
      <c r="K3" s="38"/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5.75">
      <c r="A5" s="43" t="s">
        <v>381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ht="15.75">
      <c r="A6" s="45" t="s">
        <v>12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>
      <c r="A8" s="44" t="s">
        <v>382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>
      <c r="A9" s="41" t="s">
        <v>346</v>
      </c>
      <c r="B9" s="41"/>
      <c r="C9" s="41"/>
      <c r="D9" s="41"/>
      <c r="E9" s="41"/>
      <c r="F9" s="41"/>
      <c r="G9" s="41"/>
      <c r="H9" s="41"/>
      <c r="I9" s="41"/>
      <c r="J9" s="15">
        <v>223.37299999999999</v>
      </c>
      <c r="K9" s="14" t="s">
        <v>347</v>
      </c>
    </row>
    <row r="10" spans="1:11">
      <c r="A10" s="41" t="s">
        <v>348</v>
      </c>
      <c r="B10" s="41"/>
      <c r="C10" s="41"/>
      <c r="D10" s="41"/>
      <c r="E10" s="41"/>
      <c r="F10" s="41"/>
      <c r="G10" s="41"/>
      <c r="H10" s="41"/>
      <c r="I10" s="41"/>
      <c r="J10" s="15">
        <v>7.0000000000000007E-2</v>
      </c>
      <c r="K10" s="14" t="s">
        <v>347</v>
      </c>
    </row>
    <row r="11" spans="1:11">
      <c r="A11" s="41" t="s">
        <v>349</v>
      </c>
      <c r="B11" s="41"/>
      <c r="C11" s="41"/>
      <c r="D11" s="41"/>
      <c r="E11" s="41"/>
      <c r="F11" s="41"/>
      <c r="G11" s="41"/>
      <c r="H11" s="41"/>
      <c r="I11" s="41"/>
      <c r="J11" s="15">
        <v>10.862</v>
      </c>
      <c r="K11" s="14" t="s">
        <v>347</v>
      </c>
    </row>
    <row r="12" spans="1:11">
      <c r="A12" s="41" t="s">
        <v>350</v>
      </c>
      <c r="B12" s="41"/>
      <c r="C12" s="41"/>
      <c r="D12" s="41"/>
      <c r="E12" s="41"/>
      <c r="F12" s="41"/>
      <c r="G12" s="41"/>
      <c r="H12" s="41"/>
      <c r="I12" s="41"/>
      <c r="J12" s="15">
        <v>212.441</v>
      </c>
      <c r="K12" s="14" t="s">
        <v>347</v>
      </c>
    </row>
    <row r="13" spans="1:11" hidden="1">
      <c r="A13" s="41" t="s">
        <v>351</v>
      </c>
      <c r="B13" s="41"/>
      <c r="C13" s="41"/>
      <c r="D13" s="41"/>
      <c r="E13" s="41"/>
      <c r="F13" s="41"/>
      <c r="G13" s="41"/>
      <c r="H13" s="41"/>
      <c r="I13" s="41"/>
      <c r="J13" s="15">
        <v>0</v>
      </c>
      <c r="K13" s="14" t="s">
        <v>347</v>
      </c>
    </row>
    <row r="14" spans="1:11">
      <c r="A14" s="41" t="s">
        <v>352</v>
      </c>
      <c r="B14" s="41"/>
      <c r="C14" s="41"/>
      <c r="D14" s="41"/>
      <c r="E14" s="41"/>
      <c r="F14" s="41"/>
      <c r="G14" s="41"/>
      <c r="H14" s="41"/>
      <c r="I14" s="41"/>
      <c r="J14" s="15">
        <v>236.3792</v>
      </c>
      <c r="K14" s="14" t="s">
        <v>353</v>
      </c>
    </row>
    <row r="15" spans="1:11">
      <c r="A15" s="41" t="s">
        <v>354</v>
      </c>
      <c r="B15" s="41"/>
      <c r="C15" s="41"/>
      <c r="D15" s="41"/>
      <c r="E15" s="41"/>
      <c r="F15" s="41"/>
      <c r="G15" s="41"/>
      <c r="H15" s="41"/>
      <c r="I15" s="41"/>
      <c r="J15" s="15">
        <v>2.3540000000000001</v>
      </c>
      <c r="K15" s="14" t="s">
        <v>347</v>
      </c>
    </row>
    <row r="16" spans="1:11" hidden="1">
      <c r="A16" s="41" t="s">
        <v>355</v>
      </c>
      <c r="B16" s="41"/>
      <c r="C16" s="41"/>
      <c r="D16" s="41"/>
      <c r="E16" s="41"/>
      <c r="F16" s="41"/>
      <c r="G16" s="41"/>
      <c r="H16" s="41"/>
      <c r="I16" s="41"/>
      <c r="J16" s="14">
        <v>0</v>
      </c>
      <c r="K16" s="14" t="s">
        <v>347</v>
      </c>
    </row>
    <row r="17" spans="1:26">
      <c r="A17" s="44" t="s">
        <v>356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26">
      <c r="A18" s="46" t="s">
        <v>357</v>
      </c>
      <c r="B18" s="46" t="s">
        <v>358</v>
      </c>
      <c r="C18" s="46" t="s">
        <v>359</v>
      </c>
      <c r="D18" s="46" t="s">
        <v>360</v>
      </c>
      <c r="E18" s="49" t="s">
        <v>361</v>
      </c>
      <c r="F18" s="50"/>
      <c r="G18" s="49" t="s">
        <v>362</v>
      </c>
      <c r="H18" s="51"/>
      <c r="I18" s="50"/>
      <c r="J18" s="49" t="s">
        <v>363</v>
      </c>
      <c r="K18" s="50"/>
    </row>
    <row r="19" spans="1:26">
      <c r="A19" s="47"/>
      <c r="B19" s="47"/>
      <c r="C19" s="47"/>
      <c r="D19" s="47"/>
      <c r="E19" s="46" t="s">
        <v>91</v>
      </c>
      <c r="F19" s="46" t="s">
        <v>364</v>
      </c>
      <c r="G19" s="46" t="s">
        <v>91</v>
      </c>
      <c r="H19" s="46" t="s">
        <v>365</v>
      </c>
      <c r="I19" s="46" t="s">
        <v>364</v>
      </c>
      <c r="J19" s="49" t="s">
        <v>366</v>
      </c>
      <c r="K19" s="50"/>
    </row>
    <row r="20" spans="1:26">
      <c r="A20" s="47"/>
      <c r="B20" s="47"/>
      <c r="C20" s="47"/>
      <c r="D20" s="47"/>
      <c r="E20" s="48"/>
      <c r="F20" s="48"/>
      <c r="G20" s="47"/>
      <c r="H20" s="47"/>
      <c r="I20" s="48"/>
      <c r="J20" s="49" t="s">
        <v>367</v>
      </c>
      <c r="K20" s="50"/>
    </row>
    <row r="21" spans="1:26" ht="25.5">
      <c r="A21" s="48"/>
      <c r="B21" s="48"/>
      <c r="C21" s="48"/>
      <c r="D21" s="48"/>
      <c r="E21" s="36" t="s">
        <v>365</v>
      </c>
      <c r="F21" s="36" t="s">
        <v>368</v>
      </c>
      <c r="G21" s="48"/>
      <c r="H21" s="48"/>
      <c r="I21" s="36" t="s">
        <v>368</v>
      </c>
      <c r="J21" s="36" t="s">
        <v>369</v>
      </c>
      <c r="K21" s="36" t="s">
        <v>370</v>
      </c>
    </row>
    <row r="22" spans="1:26">
      <c r="A22" s="36">
        <v>1</v>
      </c>
      <c r="B22" s="36">
        <v>2</v>
      </c>
      <c r="C22" s="36">
        <v>3</v>
      </c>
      <c r="D22" s="36">
        <v>4</v>
      </c>
      <c r="E22" s="36">
        <v>5</v>
      </c>
      <c r="F22" s="36">
        <v>6</v>
      </c>
      <c r="G22" s="36">
        <v>7</v>
      </c>
      <c r="H22" s="36">
        <v>8</v>
      </c>
      <c r="I22" s="36">
        <v>9</v>
      </c>
      <c r="J22" s="36">
        <v>10</v>
      </c>
      <c r="K22" s="36">
        <v>11</v>
      </c>
    </row>
    <row r="23" spans="1:26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26" ht="15.75">
      <c r="A24" s="43" t="str">
        <f>CONCATENATE("Раздел ",IF(Source!G24&lt;&gt;"Новый раздел", Source!G24, ""))</f>
        <v>Раздел Демонтажные работы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26" ht="51">
      <c r="A25" s="17" t="str">
        <f>IF(Source!E28&lt;&gt;"", Source!E28, "")</f>
        <v>1</v>
      </c>
      <c r="B25" s="17" t="str">
        <f>IF(Source!BJ28&lt;&gt;"", Source!BJ28, "")</f>
        <v>ОЕРЖм-2001 м08-01-009-1 пр. №2433р от 15.10.2014 г.</v>
      </c>
      <c r="C25" s="17" t="s">
        <v>371</v>
      </c>
      <c r="D25" s="13">
        <f>Source!I28</f>
        <v>2</v>
      </c>
      <c r="E25" s="20">
        <f>IF(Source!AB28=0, " ", Source!AB28)</f>
        <v>718.46</v>
      </c>
      <c r="F25" s="20">
        <f>IF(Source!AD28=0, " ", Source!AD28)</f>
        <v>475.55</v>
      </c>
      <c r="G25" s="23">
        <f>IF(Source!O28=0, " ", Source!O28)</f>
        <v>1437</v>
      </c>
      <c r="H25" s="23">
        <f>IF(Source!S28=0, " ", Source!S28)</f>
        <v>486</v>
      </c>
      <c r="I25" s="24">
        <f>IF(Source!Q28=0, " ", Source!Q28)</f>
        <v>951</v>
      </c>
      <c r="J25" s="22">
        <f>IF(Source!AH28=0, " ", ROUND(Source!AH28,6))</f>
        <v>25.25</v>
      </c>
      <c r="K25" s="22">
        <f>IF(Source!U28=0, " ", ROUND(Source!U28,6))</f>
        <v>50.5</v>
      </c>
      <c r="T25">
        <f>Source!O28+Source!X28+Source!Y28</f>
        <v>2318</v>
      </c>
      <c r="V25">
        <f>IF(Source!S28=0, " ", Source!S28)</f>
        <v>486</v>
      </c>
      <c r="W25">
        <f>IF(Source!Q28=0, " ", Source!Q28)</f>
        <v>951</v>
      </c>
      <c r="X25">
        <f>IF(Source!R28=0, " ", Source!R28)</f>
        <v>64</v>
      </c>
      <c r="Y25">
        <f>IF(Source!U28=0, " ", ROUND(Source!U28,6))</f>
        <v>50.5</v>
      </c>
      <c r="Z25">
        <f>IF(Source!V28=0, " ", ROUND(Source!V28,6))</f>
        <v>4.7300000000000004</v>
      </c>
    </row>
    <row r="26" spans="1:26">
      <c r="A26" s="17"/>
      <c r="B26" s="17"/>
      <c r="C26" s="18" t="str">
        <f>IF(Source!H28&lt;&gt;"", Source!H28, "")</f>
        <v>1 компл. (3 фазы)</v>
      </c>
      <c r="D26" s="13"/>
      <c r="E26" s="19">
        <f>IF(Source!AF28=0, " ", Source!AF28)</f>
        <v>242.91</v>
      </c>
      <c r="F26" s="19">
        <f>IF(Source!AE28=0, " ", Source!AE28)</f>
        <v>31.93</v>
      </c>
      <c r="G26" s="13"/>
      <c r="H26" s="13"/>
      <c r="I26" s="23">
        <f>IF(Source!R28=0, " ", Source!R28)</f>
        <v>64</v>
      </c>
      <c r="J26" s="21">
        <f>IF(Source!AI28=0, " ", ROUND(Source!AI28,6))</f>
        <v>2.3650000000000002</v>
      </c>
      <c r="K26" s="21">
        <f>IF(Source!V28=0, " ", ROUND(Source!V28,6))</f>
        <v>4.7300000000000004</v>
      </c>
    </row>
    <row r="27" spans="1:26">
      <c r="A27" s="11"/>
      <c r="B27" s="11"/>
      <c r="C27" s="25" t="s">
        <v>88</v>
      </c>
      <c r="D27" s="16" t="str">
        <f>CONCATENATE(Source!AT28," %")</f>
        <v>95 %</v>
      </c>
      <c r="E27" s="16"/>
      <c r="F27" s="16"/>
      <c r="G27" s="26">
        <f>Source!X28</f>
        <v>523</v>
      </c>
      <c r="H27" s="11"/>
      <c r="I27" s="11"/>
      <c r="J27" s="11"/>
      <c r="K27" s="11"/>
    </row>
    <row r="28" spans="1:26">
      <c r="A28" s="11"/>
      <c r="B28" s="11"/>
      <c r="C28" s="25" t="s">
        <v>90</v>
      </c>
      <c r="D28" s="16" t="str">
        <f>CONCATENATE(Source!AU28," %")</f>
        <v>65 %</v>
      </c>
      <c r="E28" s="16"/>
      <c r="F28" s="16"/>
      <c r="G28" s="26">
        <f>Source!Y28</f>
        <v>358</v>
      </c>
      <c r="H28" s="11"/>
      <c r="I28" s="11"/>
      <c r="J28" s="11"/>
      <c r="K28" s="11"/>
    </row>
    <row r="29" spans="1:26">
      <c r="A29" s="11"/>
      <c r="B29" s="11"/>
      <c r="C29" s="27" t="s">
        <v>372</v>
      </c>
      <c r="D29" s="28"/>
      <c r="E29" s="28"/>
      <c r="F29" s="28"/>
      <c r="G29" s="29">
        <f>SUMIF(Source!AA28:'Source'!AA29, "=63069154", Source!GM28:'Source'!GM29)</f>
        <v>2318</v>
      </c>
      <c r="H29" s="11"/>
      <c r="I29" s="11"/>
      <c r="J29" s="11"/>
      <c r="K29" s="11"/>
    </row>
    <row r="30" spans="1:26" ht="51">
      <c r="A30" s="17" t="str">
        <f>IF(Source!E30&lt;&gt;"", Source!E30, "")</f>
        <v>2</v>
      </c>
      <c r="B30" s="17" t="str">
        <f>IF(Source!BJ30&lt;&gt;"", Source!BJ30, "")</f>
        <v>ОССПЖ-2001 т01-01-001-45 пр. №2433р от 15.10.2014 г.</v>
      </c>
      <c r="C30" s="17" t="str">
        <f>IF(Source!G30&lt;&gt;"", Source!G30, "")</f>
        <v>Погрузо-разгрузочные работы при автомобильных перевозках: Погрузка прочих материалов, конструкций и деталей</v>
      </c>
      <c r="D30" s="13">
        <f>Source!I30</f>
        <v>3</v>
      </c>
      <c r="E30" s="20">
        <f>IF(Source!AB30=0, " ", Source!AB30)</f>
        <v>12.82</v>
      </c>
      <c r="F30" s="20">
        <f>IF(Source!AD30=0, " ", Source!AD30)</f>
        <v>12.82</v>
      </c>
      <c r="G30" s="23">
        <f>IF(Source!O30=0, " ", Source!O30)</f>
        <v>38</v>
      </c>
      <c r="H30" s="23" t="str">
        <f>IF(Source!S30=0, " ", Source!S30)</f>
        <v xml:space="preserve"> </v>
      </c>
      <c r="I30" s="24">
        <f>IF(Source!Q30=0, " ", Source!Q30)</f>
        <v>38</v>
      </c>
      <c r="J30" s="22" t="str">
        <f>IF(Source!AH30=0, " ", ROUND(Source!AH30,6))</f>
        <v xml:space="preserve"> </v>
      </c>
      <c r="K30" s="22" t="str">
        <f>IF(Source!U30=0, " ", ROUND(Source!U30,6))</f>
        <v xml:space="preserve"> </v>
      </c>
      <c r="T30">
        <f>Source!O30+Source!X30+Source!Y30</f>
        <v>38</v>
      </c>
      <c r="V30" t="str">
        <f>IF(Source!S30=0, " ", Source!S30)</f>
        <v xml:space="preserve"> </v>
      </c>
      <c r="W30">
        <f>IF(Source!Q30=0, " ", Source!Q30)</f>
        <v>38</v>
      </c>
      <c r="X30" t="str">
        <f>IF(Source!R30=0, " ", Source!R30)</f>
        <v xml:space="preserve"> </v>
      </c>
      <c r="Y30" t="str">
        <f>IF(Source!U30=0, " ", ROUND(Source!U30,6))</f>
        <v xml:space="preserve"> </v>
      </c>
      <c r="Z30" t="str">
        <f>IF(Source!V30=0, " ", ROUND(Source!V30,6))</f>
        <v xml:space="preserve"> </v>
      </c>
    </row>
    <row r="31" spans="1:26">
      <c r="A31" s="17"/>
      <c r="B31" s="17"/>
      <c r="C31" s="18" t="str">
        <f>IF(Source!H30&lt;&gt;"", Source!H30, "")</f>
        <v>1 Т ГРУЗА</v>
      </c>
      <c r="D31" s="13"/>
      <c r="E31" s="19" t="str">
        <f>IF(Source!AF30=0, " ", Source!AF30)</f>
        <v xml:space="preserve"> </v>
      </c>
      <c r="F31" s="19" t="str">
        <f>IF(Source!AE30=0, " ", Source!AE30)</f>
        <v xml:space="preserve"> </v>
      </c>
      <c r="G31" s="13"/>
      <c r="H31" s="13"/>
      <c r="I31" s="23" t="str">
        <f>IF(Source!R30=0, " ", Source!R30)</f>
        <v xml:space="preserve"> </v>
      </c>
      <c r="J31" s="21" t="str">
        <f>IF(Source!AI30=0, " ", ROUND(Source!AI30,6))</f>
        <v xml:space="preserve"> </v>
      </c>
      <c r="K31" s="21" t="str">
        <f>IF(Source!V30=0, " ", ROUND(Source!V30,6))</f>
        <v xml:space="preserve"> </v>
      </c>
    </row>
    <row r="32" spans="1:26">
      <c r="A32" s="11"/>
      <c r="B32" s="11"/>
      <c r="C32" s="30" t="str">
        <f>"Объем: "&amp;Source!I30&amp;"=1,5*"&amp;"2"</f>
        <v>Объем: 3=1,5*2</v>
      </c>
      <c r="D32" s="11"/>
      <c r="E32" s="11"/>
      <c r="F32" s="11"/>
      <c r="G32" s="11"/>
      <c r="H32" s="11"/>
      <c r="I32" s="11"/>
      <c r="J32" s="11"/>
      <c r="K32" s="11"/>
    </row>
    <row r="33" spans="1:26">
      <c r="A33" s="11"/>
      <c r="B33" s="11"/>
      <c r="C33" s="27" t="s">
        <v>372</v>
      </c>
      <c r="D33" s="28"/>
      <c r="E33" s="28"/>
      <c r="F33" s="28"/>
      <c r="G33" s="29">
        <f>SUMIF(Source!AA30:'Source'!AA31, "=63069154", Source!GM30:'Source'!GM31)</f>
        <v>38</v>
      </c>
      <c r="H33" s="11"/>
      <c r="I33" s="11"/>
      <c r="J33" s="11"/>
      <c r="K33" s="11"/>
    </row>
    <row r="34" spans="1:26" ht="51">
      <c r="A34" s="17" t="str">
        <f>IF(Source!E32&lt;&gt;"", Source!E32, "")</f>
        <v>3</v>
      </c>
      <c r="B34" s="17" t="str">
        <f>IF(Source!BJ32&lt;&gt;"", Source!BJ32, "")</f>
        <v>ОССПЖ-2001 т01-01-002-45 пр. №2433р от 15.10.2014 г.</v>
      </c>
      <c r="C34" s="17" t="str">
        <f>IF(Source!G32&lt;&gt;"", Source!G32, "")</f>
        <v>Погрузо-разгрузочные работы при автомобильных перевозках: Разгрузка прочих материалов, конструкций и деталей</v>
      </c>
      <c r="D34" s="13">
        <f>Source!I32</f>
        <v>3</v>
      </c>
      <c r="E34" s="20">
        <f>IF(Source!AB32=0, " ", Source!AB32)</f>
        <v>10.74</v>
      </c>
      <c r="F34" s="20">
        <f>IF(Source!AD32=0, " ", Source!AD32)</f>
        <v>10.74</v>
      </c>
      <c r="G34" s="23">
        <f>IF(Source!O32=0, " ", Source!O32)</f>
        <v>32</v>
      </c>
      <c r="H34" s="23" t="str">
        <f>IF(Source!S32=0, " ", Source!S32)</f>
        <v xml:space="preserve"> </v>
      </c>
      <c r="I34" s="24">
        <f>IF(Source!Q32=0, " ", Source!Q32)</f>
        <v>32</v>
      </c>
      <c r="J34" s="22" t="str">
        <f>IF(Source!AH32=0, " ", ROUND(Source!AH32,6))</f>
        <v xml:space="preserve"> </v>
      </c>
      <c r="K34" s="22" t="str">
        <f>IF(Source!U32=0, " ", ROUND(Source!U32,6))</f>
        <v xml:space="preserve"> </v>
      </c>
      <c r="T34">
        <f>Source!O32+Source!X32+Source!Y32</f>
        <v>32</v>
      </c>
      <c r="V34" t="str">
        <f>IF(Source!S32=0, " ", Source!S32)</f>
        <v xml:space="preserve"> </v>
      </c>
      <c r="W34">
        <f>IF(Source!Q32=0, " ", Source!Q32)</f>
        <v>32</v>
      </c>
      <c r="X34" t="str">
        <f>IF(Source!R32=0, " ", Source!R32)</f>
        <v xml:space="preserve"> </v>
      </c>
      <c r="Y34" t="str">
        <f>IF(Source!U32=0, " ", ROUND(Source!U32,6))</f>
        <v xml:space="preserve"> </v>
      </c>
      <c r="Z34" t="str">
        <f>IF(Source!V32=0, " ", ROUND(Source!V32,6))</f>
        <v xml:space="preserve"> </v>
      </c>
    </row>
    <row r="35" spans="1:26">
      <c r="A35" s="17"/>
      <c r="B35" s="17"/>
      <c r="C35" s="18" t="str">
        <f>IF(Source!H32&lt;&gt;"", Source!H32, "")</f>
        <v>1 Т ГРУЗА</v>
      </c>
      <c r="D35" s="13"/>
      <c r="E35" s="19" t="str">
        <f>IF(Source!AF32=0, " ", Source!AF32)</f>
        <v xml:space="preserve"> </v>
      </c>
      <c r="F35" s="19" t="str">
        <f>IF(Source!AE32=0, " ", Source!AE32)</f>
        <v xml:space="preserve"> </v>
      </c>
      <c r="G35" s="13"/>
      <c r="H35" s="13"/>
      <c r="I35" s="23" t="str">
        <f>IF(Source!R32=0, " ", Source!R32)</f>
        <v xml:space="preserve"> </v>
      </c>
      <c r="J35" s="21" t="str">
        <f>IF(Source!AI32=0, " ", ROUND(Source!AI32,6))</f>
        <v xml:space="preserve"> </v>
      </c>
      <c r="K35" s="21" t="str">
        <f>IF(Source!V32=0, " ", ROUND(Source!V32,6))</f>
        <v xml:space="preserve"> </v>
      </c>
    </row>
    <row r="36" spans="1:26">
      <c r="A36" s="11"/>
      <c r="B36" s="11"/>
      <c r="C36" s="27" t="s">
        <v>372</v>
      </c>
      <c r="D36" s="28"/>
      <c r="E36" s="28"/>
      <c r="F36" s="28"/>
      <c r="G36" s="29">
        <f>SUMIF(Source!AA32:'Source'!AA33, "=63069154", Source!GM32:'Source'!GM33)</f>
        <v>32</v>
      </c>
      <c r="H36" s="11"/>
      <c r="I36" s="11"/>
      <c r="J36" s="11"/>
      <c r="K36" s="11"/>
    </row>
    <row r="37" spans="1:26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26">
      <c r="A38" s="52" t="str">
        <f>CONCATENATE("Итого по разделу ",IF(Source!G35&lt;&gt;"Новый раздел", Source!G35, ""))</f>
        <v>Итого по разделу Демонтажные работы</v>
      </c>
      <c r="B38" s="52"/>
      <c r="C38" s="52"/>
      <c r="D38" s="52"/>
      <c r="E38" s="52"/>
      <c r="F38" s="52"/>
      <c r="G38" s="32">
        <f>IF(SUM(T24:T37)=0, " ", SUM(T24:T37))</f>
        <v>2388</v>
      </c>
      <c r="H38" s="32">
        <f>IF(SUM(V24:V37)=0, " ", SUM(V24:V37))</f>
        <v>486</v>
      </c>
      <c r="I38" s="33">
        <f>IF(SUM(W24:W37)=0, " ", SUM(W24:W37))</f>
        <v>1021</v>
      </c>
      <c r="J38" s="31"/>
      <c r="K38" s="33">
        <f>IF(SUM(Y24:Y37)=0, " ", SUM(Y24:Y37))</f>
        <v>50.5</v>
      </c>
    </row>
    <row r="39" spans="1:26">
      <c r="A39" s="52"/>
      <c r="B39" s="52"/>
      <c r="C39" s="52"/>
      <c r="D39" s="52"/>
      <c r="E39" s="52"/>
      <c r="F39" s="52"/>
      <c r="G39" s="31"/>
      <c r="H39" s="31"/>
      <c r="I39" s="32">
        <f>IF(SUM(X24:X37)=0, " ", SUM(X24:X37))</f>
        <v>64</v>
      </c>
      <c r="J39" s="31"/>
      <c r="K39" s="32">
        <f>IF(SUM(Z24:Z37)=0, " ", SUM(Z24:Z37))</f>
        <v>4.7300000000000004</v>
      </c>
    </row>
    <row r="40" spans="1:2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26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26" ht="15.75">
      <c r="A42" s="43" t="str">
        <f>CONCATENATE("Раздел ",IF(Source!G64&lt;&gt;"Новый раздел", Source!G64, ""))</f>
        <v>Раздел Электрооборудование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spans="1:26" ht="51">
      <c r="A43" s="17" t="str">
        <f>IF(Source!E68&lt;&gt;"", Source!E68, "")</f>
        <v>4</v>
      </c>
      <c r="B43" s="17" t="str">
        <f>IF(Source!BJ68&lt;&gt;"", Source!BJ68, "")</f>
        <v>ОЕРЖм-2001 м08-01-009-1 пр. №2433р от 15.10.2014 г.</v>
      </c>
      <c r="C43" s="17" t="str">
        <f>IF(Source!G68&lt;&gt;"", Source!G68, "")</f>
        <v>Выключатель масляный напряжением 35 кВ, типа ВТД-35</v>
      </c>
      <c r="D43" s="13">
        <f>Source!I68</f>
        <v>2</v>
      </c>
      <c r="E43" s="20">
        <f>IF(Source!AB68=0, " ", Source!AB68)</f>
        <v>1588.28</v>
      </c>
      <c r="F43" s="20">
        <f>IF(Source!AD68=0, " ", Source!AD68)</f>
        <v>951.09</v>
      </c>
      <c r="G43" s="23">
        <f>IF(Source!O68=0, " ", Source!O68)</f>
        <v>3177</v>
      </c>
      <c r="H43" s="23">
        <f>IF(Source!S68=0, " ", Source!S68)</f>
        <v>972</v>
      </c>
      <c r="I43" s="24">
        <f>IF(Source!Q68=0, " ", Source!Q68)</f>
        <v>1902</v>
      </c>
      <c r="J43" s="22">
        <f>IF(Source!AH68=0, " ", ROUND(Source!AH68,6))</f>
        <v>50.5</v>
      </c>
      <c r="K43" s="22">
        <f>IF(Source!U68=0, " ", ROUND(Source!U68,6))</f>
        <v>101</v>
      </c>
      <c r="T43">
        <f>Source!O68+Source!X68+Source!Y68</f>
        <v>4937</v>
      </c>
      <c r="V43">
        <f>IF(Source!S68=0, " ", Source!S68)</f>
        <v>972</v>
      </c>
      <c r="W43">
        <f>IF(Source!Q68=0, " ", Source!Q68)</f>
        <v>1902</v>
      </c>
      <c r="X43">
        <f>IF(Source!R68=0, " ", Source!R68)</f>
        <v>128</v>
      </c>
      <c r="Y43">
        <f>IF(Source!U68=0, " ", ROUND(Source!U68,6))</f>
        <v>101</v>
      </c>
      <c r="Z43">
        <f>IF(Source!V68=0, " ", ROUND(Source!V68,6))</f>
        <v>9.4600000000000009</v>
      </c>
    </row>
    <row r="44" spans="1:26">
      <c r="A44" s="17"/>
      <c r="B44" s="17"/>
      <c r="C44" s="18" t="str">
        <f>IF(Source!H68&lt;&gt;"", Source!H68, "")</f>
        <v>1 компл. (3 фазы)</v>
      </c>
      <c r="D44" s="13"/>
      <c r="E44" s="19">
        <f>IF(Source!AF68=0, " ", Source!AF68)</f>
        <v>485.81</v>
      </c>
      <c r="F44" s="19">
        <f>IF(Source!AE68=0, " ", Source!AE68)</f>
        <v>63.86</v>
      </c>
      <c r="G44" s="13"/>
      <c r="H44" s="13"/>
      <c r="I44" s="23">
        <f>IF(Source!R68=0, " ", Source!R68)</f>
        <v>128</v>
      </c>
      <c r="J44" s="21">
        <f>IF(Source!AI68=0, " ", ROUND(Source!AI68,6))</f>
        <v>4.7300000000000004</v>
      </c>
      <c r="K44" s="21">
        <f>IF(Source!V68=0, " ", ROUND(Source!V68,6))</f>
        <v>9.4600000000000009</v>
      </c>
    </row>
    <row r="45" spans="1:26">
      <c r="A45" s="11"/>
      <c r="B45" s="11"/>
      <c r="C45" s="25" t="s">
        <v>88</v>
      </c>
      <c r="D45" s="16" t="str">
        <f>CONCATENATE(Source!AT68," %")</f>
        <v>95 %</v>
      </c>
      <c r="E45" s="16"/>
      <c r="F45" s="16"/>
      <c r="G45" s="26">
        <f>Source!X68</f>
        <v>1045</v>
      </c>
      <c r="H45" s="11"/>
      <c r="I45" s="11"/>
      <c r="J45" s="11"/>
      <c r="K45" s="11"/>
    </row>
    <row r="46" spans="1:26">
      <c r="A46" s="11"/>
      <c r="B46" s="11"/>
      <c r="C46" s="25" t="s">
        <v>90</v>
      </c>
      <c r="D46" s="16" t="str">
        <f>CONCATENATE(Source!AU68," %")</f>
        <v>65 %</v>
      </c>
      <c r="E46" s="16"/>
      <c r="F46" s="16"/>
      <c r="G46" s="26">
        <f>Source!Y68</f>
        <v>715</v>
      </c>
      <c r="H46" s="11"/>
      <c r="I46" s="11"/>
      <c r="J46" s="11"/>
      <c r="K46" s="11"/>
    </row>
    <row r="47" spans="1:26">
      <c r="A47" s="11"/>
      <c r="B47" s="11"/>
      <c r="C47" s="27" t="s">
        <v>372</v>
      </c>
      <c r="D47" s="28"/>
      <c r="E47" s="28"/>
      <c r="F47" s="28"/>
      <c r="G47" s="29">
        <f>SUMIF(Source!AA68:'Source'!AA69, "=63069154", Source!GM68:'Source'!GM69)</f>
        <v>4937</v>
      </c>
      <c r="H47" s="11"/>
      <c r="I47" s="11"/>
      <c r="J47" s="11"/>
      <c r="K47" s="11"/>
    </row>
    <row r="48" spans="1:26" ht="51">
      <c r="A48" s="17" t="str">
        <f>IF(Source!E70&lt;&gt;"", Source!E70, "")</f>
        <v>5</v>
      </c>
      <c r="B48" s="17" t="str">
        <f>IF(Source!BJ70&lt;&gt;"", Source!BJ70, "")</f>
        <v>ОЕРЖм-2001 м08-01-102-1 пр. №2433р от 15.10.2014 г.</v>
      </c>
      <c r="C48" s="17" t="str">
        <f>IF(Source!G70&lt;&gt;"", Source!G70, "")</f>
        <v>Шкаф управления и регулирования (прим. модуль управления)</v>
      </c>
      <c r="D48" s="13">
        <f>Source!I70</f>
        <v>2</v>
      </c>
      <c r="E48" s="20">
        <f>IF(Source!AB70=0, " ", Source!AB70)</f>
        <v>414.14</v>
      </c>
      <c r="F48" s="20">
        <f>IF(Source!AD70=0, " ", Source!AD70)</f>
        <v>177.46</v>
      </c>
      <c r="G48" s="23">
        <f>IF(Source!O70=0, " ", Source!O70)</f>
        <v>828</v>
      </c>
      <c r="H48" s="23">
        <f>IF(Source!S70=0, " ", Source!S70)</f>
        <v>281</v>
      </c>
      <c r="I48" s="24">
        <f>IF(Source!Q70=0, " ", Source!Q70)</f>
        <v>355</v>
      </c>
      <c r="J48" s="22">
        <f>IF(Source!AH70=0, " ", ROUND(Source!AH70,6))</f>
        <v>14.6</v>
      </c>
      <c r="K48" s="22">
        <f>IF(Source!U70=0, " ", ROUND(Source!U70,6))</f>
        <v>29.2</v>
      </c>
      <c r="T48">
        <f>Source!O70+Source!X70+Source!Y70</f>
        <v>1313</v>
      </c>
      <c r="V48">
        <f>IF(Source!S70=0, " ", Source!S70)</f>
        <v>281</v>
      </c>
      <c r="W48">
        <f>IF(Source!Q70=0, " ", Source!Q70)</f>
        <v>355</v>
      </c>
      <c r="X48">
        <f>IF(Source!R70=0, " ", Source!R70)</f>
        <v>22</v>
      </c>
      <c r="Y48">
        <f>IF(Source!U70=0, " ", ROUND(Source!U70,6))</f>
        <v>29.2</v>
      </c>
      <c r="Z48">
        <f>IF(Source!V70=0, " ", ROUND(Source!V70,6))</f>
        <v>1.6</v>
      </c>
    </row>
    <row r="49" spans="1:26">
      <c r="A49" s="17"/>
      <c r="B49" s="17"/>
      <c r="C49" s="18" t="str">
        <f>IF(Source!H70&lt;&gt;"", Source!H70, "")</f>
        <v>1 ШКАФ</v>
      </c>
      <c r="D49" s="13"/>
      <c r="E49" s="19">
        <f>IF(Source!AF70=0, " ", Source!AF70)</f>
        <v>140.44999999999999</v>
      </c>
      <c r="F49" s="19">
        <f>IF(Source!AE70=0, " ", Source!AE70)</f>
        <v>10.8</v>
      </c>
      <c r="G49" s="13"/>
      <c r="H49" s="13"/>
      <c r="I49" s="23">
        <f>IF(Source!R70=0, " ", Source!R70)</f>
        <v>22</v>
      </c>
      <c r="J49" s="21">
        <f>IF(Source!AI70=0, " ", ROUND(Source!AI70,6))</f>
        <v>0.8</v>
      </c>
      <c r="K49" s="21">
        <f>IF(Source!V70=0, " ", ROUND(Source!V70,6))</f>
        <v>1.6</v>
      </c>
    </row>
    <row r="50" spans="1:26">
      <c r="A50" s="11"/>
      <c r="B50" s="11"/>
      <c r="C50" s="25" t="s">
        <v>88</v>
      </c>
      <c r="D50" s="16" t="str">
        <f>CONCATENATE(Source!AT70," %")</f>
        <v>95 %</v>
      </c>
      <c r="E50" s="16"/>
      <c r="F50" s="16"/>
      <c r="G50" s="26">
        <f>Source!X70</f>
        <v>288</v>
      </c>
      <c r="H50" s="11"/>
      <c r="I50" s="11"/>
      <c r="J50" s="11"/>
      <c r="K50" s="11"/>
    </row>
    <row r="51" spans="1:26">
      <c r="A51" s="11"/>
      <c r="B51" s="11"/>
      <c r="C51" s="25" t="s">
        <v>90</v>
      </c>
      <c r="D51" s="16" t="str">
        <f>CONCATENATE(Source!AU70," %")</f>
        <v>65 %</v>
      </c>
      <c r="E51" s="16"/>
      <c r="F51" s="16"/>
      <c r="G51" s="26">
        <f>Source!Y70</f>
        <v>197</v>
      </c>
      <c r="H51" s="11"/>
      <c r="I51" s="11"/>
      <c r="J51" s="11"/>
      <c r="K51" s="11"/>
    </row>
    <row r="52" spans="1:26">
      <c r="A52" s="11"/>
      <c r="B52" s="11"/>
      <c r="C52" s="27" t="s">
        <v>372</v>
      </c>
      <c r="D52" s="28"/>
      <c r="E52" s="28"/>
      <c r="F52" s="28"/>
      <c r="G52" s="29">
        <f>SUMIF(Source!AA70:'Source'!AA71, "=63069154", Source!GM70:'Source'!GM71)</f>
        <v>1313</v>
      </c>
      <c r="H52" s="11"/>
      <c r="I52" s="11"/>
      <c r="J52" s="11"/>
      <c r="K52" s="11"/>
    </row>
    <row r="53" spans="1:26" ht="51">
      <c r="A53" s="17" t="str">
        <f>IF(Source!E72&lt;&gt;"", Source!E72, "")</f>
        <v>6</v>
      </c>
      <c r="B53" s="17" t="str">
        <f>IF(Source!BJ72&lt;&gt;"", Source!BJ72, "")</f>
        <v>ОЕРЖм-2001 м08-01-068-1 пр. №2433р от 15.10.2014 г.</v>
      </c>
      <c r="C53" s="17" t="str">
        <f>IF(Source!G72&lt;&gt;"", Source!G72, "")</f>
        <v>Шина сборная - одна полоса в фазе, медная или алюминиевая сечением до 250 мм2</v>
      </c>
      <c r="D53" s="13">
        <f>Source!I72</f>
        <v>0.12</v>
      </c>
      <c r="E53" s="20">
        <f>IF(Source!AB72=0, " ", Source!AB72)</f>
        <v>759.53</v>
      </c>
      <c r="F53" s="20">
        <f>IF(Source!AD72=0, " ", Source!AD72)</f>
        <v>153.75</v>
      </c>
      <c r="G53" s="23">
        <f>IF(Source!O72=0, " ", Source!O72)</f>
        <v>91</v>
      </c>
      <c r="H53" s="23">
        <f>IF(Source!S72=0, " ", Source!S72)</f>
        <v>61</v>
      </c>
      <c r="I53" s="24">
        <f>IF(Source!Q72=0, " ", Source!Q72)</f>
        <v>18</v>
      </c>
      <c r="J53" s="22">
        <f>IF(Source!AH72=0, " ", ROUND(Source!AH72,6))</f>
        <v>52.5</v>
      </c>
      <c r="K53" s="22">
        <f>IF(Source!U72=0, " ", ROUND(Source!U72,6))</f>
        <v>6.3</v>
      </c>
      <c r="T53">
        <f>Source!O72+Source!X72+Source!Y72</f>
        <v>200</v>
      </c>
      <c r="V53">
        <f>IF(Source!S72=0, " ", Source!S72)</f>
        <v>61</v>
      </c>
      <c r="W53">
        <f>IF(Source!Q72=0, " ", Source!Q72)</f>
        <v>18</v>
      </c>
      <c r="X53">
        <f>IF(Source!R72=0, " ", Source!R72)</f>
        <v>7</v>
      </c>
      <c r="Y53">
        <f>IF(Source!U72=0, " ", ROUND(Source!U72,6))</f>
        <v>6.3</v>
      </c>
      <c r="Z53">
        <f>IF(Source!V72=0, " ", ROUND(Source!V72,6))</f>
        <v>0.70920000000000005</v>
      </c>
    </row>
    <row r="54" spans="1:26">
      <c r="A54" s="17"/>
      <c r="B54" s="17"/>
      <c r="C54" s="18" t="str">
        <f>IF(Source!H72&lt;&gt;"", Source!H72, "")</f>
        <v>100 м</v>
      </c>
      <c r="D54" s="13"/>
      <c r="E54" s="19">
        <f>IF(Source!AF72=0, " ", Source!AF72)</f>
        <v>505.05</v>
      </c>
      <c r="F54" s="19">
        <f>IF(Source!AE72=0, " ", Source!AE72)</f>
        <v>60.22</v>
      </c>
      <c r="G54" s="13"/>
      <c r="H54" s="13"/>
      <c r="I54" s="23">
        <f>IF(Source!R72=0, " ", Source!R72)</f>
        <v>7</v>
      </c>
      <c r="J54" s="21">
        <f>IF(Source!AI72=0, " ", ROUND(Source!AI72,6))</f>
        <v>5.91</v>
      </c>
      <c r="K54" s="21">
        <f>IF(Source!V72=0, " ", ROUND(Source!V72,6))</f>
        <v>0.70920000000000005</v>
      </c>
    </row>
    <row r="55" spans="1:26">
      <c r="A55" s="11"/>
      <c r="B55" s="11"/>
      <c r="C55" s="30" t="str">
        <f>"Объем: "&amp;Source!I72&amp;"=12/"&amp;"100"</f>
        <v>Объем: 0,12=12/100</v>
      </c>
      <c r="D55" s="11"/>
      <c r="E55" s="11"/>
      <c r="F55" s="11"/>
      <c r="G55" s="11"/>
      <c r="H55" s="11"/>
      <c r="I55" s="11"/>
      <c r="J55" s="11"/>
      <c r="K55" s="11"/>
    </row>
    <row r="56" spans="1:26">
      <c r="A56" s="11"/>
      <c r="B56" s="11"/>
      <c r="C56" s="25" t="s">
        <v>88</v>
      </c>
      <c r="D56" s="16" t="str">
        <f>CONCATENATE(Source!AT72," %")</f>
        <v>95 %</v>
      </c>
      <c r="E56" s="16"/>
      <c r="F56" s="16"/>
      <c r="G56" s="26">
        <f>Source!X72</f>
        <v>65</v>
      </c>
      <c r="H56" s="11"/>
      <c r="I56" s="11"/>
      <c r="J56" s="11"/>
      <c r="K56" s="11"/>
    </row>
    <row r="57" spans="1:26">
      <c r="A57" s="11"/>
      <c r="B57" s="11"/>
      <c r="C57" s="25" t="s">
        <v>90</v>
      </c>
      <c r="D57" s="16" t="str">
        <f>CONCATENATE(Source!AU72," %")</f>
        <v>65 %</v>
      </c>
      <c r="E57" s="16"/>
      <c r="F57" s="16"/>
      <c r="G57" s="26">
        <f>Source!Y72</f>
        <v>44</v>
      </c>
      <c r="H57" s="11"/>
      <c r="I57" s="11"/>
      <c r="J57" s="11"/>
      <c r="K57" s="11"/>
    </row>
    <row r="58" spans="1:26">
      <c r="A58" s="11"/>
      <c r="B58" s="11"/>
      <c r="C58" s="27" t="s">
        <v>372</v>
      </c>
      <c r="D58" s="28"/>
      <c r="E58" s="28"/>
      <c r="F58" s="28"/>
      <c r="G58" s="29">
        <f>SUMIF(Source!AA72:'Source'!AA73, "=63069154", Source!GM72:'Source'!GM73)</f>
        <v>200</v>
      </c>
      <c r="H58" s="11"/>
      <c r="I58" s="11"/>
      <c r="J58" s="11"/>
      <c r="K58" s="11"/>
    </row>
    <row r="59" spans="1:26" ht="51">
      <c r="A59" s="17" t="str">
        <f>IF(Source!E74&lt;&gt;"", Source!E74, "")</f>
        <v>7</v>
      </c>
      <c r="B59" s="17" t="str">
        <f>IF(Source!BJ74&lt;&gt;"", Source!BJ74, "")</f>
        <v>ОЕРЖм-2001 м08-01-017-8 пр. №2433р от 15.10.2014 г.</v>
      </c>
      <c r="C59" s="17" t="str">
        <f>IF(Source!G74&lt;&gt;"", Source!G74, "")</f>
        <v>Изолятор опорный напряжением 35 кВ</v>
      </c>
      <c r="D59" s="13">
        <f>Source!I74</f>
        <v>12</v>
      </c>
      <c r="E59" s="20">
        <f>IF(Source!AB74=0, " ", Source!AB74)</f>
        <v>117.29</v>
      </c>
      <c r="F59" s="20">
        <f>IF(Source!AD74=0, " ", Source!AD74)</f>
        <v>51.44</v>
      </c>
      <c r="G59" s="23">
        <f>IF(Source!O74=0, " ", Source!O74)</f>
        <v>1408</v>
      </c>
      <c r="H59" s="23">
        <f>IF(Source!S74=0, " ", Source!S74)</f>
        <v>266</v>
      </c>
      <c r="I59" s="24">
        <f>IF(Source!Q74=0, " ", Source!Q74)</f>
        <v>617</v>
      </c>
      <c r="J59" s="22">
        <f>IF(Source!AH74=0, " ", ROUND(Source!AH74,6))</f>
        <v>2.2999999999999998</v>
      </c>
      <c r="K59" s="22">
        <f>IF(Source!U74=0, " ", ROUND(Source!U74,6))</f>
        <v>27.6</v>
      </c>
      <c r="T59">
        <f>Source!O74+Source!X74+Source!Y74</f>
        <v>1940</v>
      </c>
      <c r="V59">
        <f>IF(Source!S74=0, " ", Source!S74)</f>
        <v>266</v>
      </c>
      <c r="W59">
        <f>IF(Source!Q74=0, " ", Source!Q74)</f>
        <v>617</v>
      </c>
      <c r="X59">
        <f>IF(Source!R74=0, " ", Source!R74)</f>
        <v>67</v>
      </c>
      <c r="Y59">
        <f>IF(Source!U74=0, " ", ROUND(Source!U74,6))</f>
        <v>27.6</v>
      </c>
      <c r="Z59">
        <f>IF(Source!V74=0, " ", ROUND(Source!V74,6))</f>
        <v>5.28</v>
      </c>
    </row>
    <row r="60" spans="1:26">
      <c r="A60" s="17"/>
      <c r="B60" s="17"/>
      <c r="C60" s="18" t="str">
        <f>IF(Source!H74&lt;&gt;"", Source!H74, "")</f>
        <v>1  ШТ.</v>
      </c>
      <c r="D60" s="13"/>
      <c r="E60" s="19">
        <f>IF(Source!AF74=0, " ", Source!AF74)</f>
        <v>22.13</v>
      </c>
      <c r="F60" s="19">
        <f>IF(Source!AE74=0, " ", Source!AE74)</f>
        <v>5.56</v>
      </c>
      <c r="G60" s="13"/>
      <c r="H60" s="13"/>
      <c r="I60" s="23">
        <f>IF(Source!R74=0, " ", Source!R74)</f>
        <v>67</v>
      </c>
      <c r="J60" s="21">
        <f>IF(Source!AI74=0, " ", ROUND(Source!AI74,6))</f>
        <v>0.44</v>
      </c>
      <c r="K60" s="21">
        <f>IF(Source!V74=0, " ", ROUND(Source!V74,6))</f>
        <v>5.28</v>
      </c>
    </row>
    <row r="61" spans="1:26">
      <c r="A61" s="11"/>
      <c r="B61" s="11"/>
      <c r="C61" s="25" t="s">
        <v>88</v>
      </c>
      <c r="D61" s="16" t="str">
        <f>CONCATENATE(Source!AT74," %")</f>
        <v>95 %</v>
      </c>
      <c r="E61" s="16"/>
      <c r="F61" s="16"/>
      <c r="G61" s="26">
        <f>Source!X74</f>
        <v>316</v>
      </c>
      <c r="H61" s="11"/>
      <c r="I61" s="11"/>
      <c r="J61" s="11"/>
      <c r="K61" s="11"/>
    </row>
    <row r="62" spans="1:26">
      <c r="A62" s="11"/>
      <c r="B62" s="11"/>
      <c r="C62" s="25" t="s">
        <v>90</v>
      </c>
      <c r="D62" s="16" t="str">
        <f>CONCATENATE(Source!AU74," %")</f>
        <v>65 %</v>
      </c>
      <c r="E62" s="16"/>
      <c r="F62" s="16"/>
      <c r="G62" s="26">
        <f>Source!Y74</f>
        <v>216</v>
      </c>
      <c r="H62" s="11"/>
      <c r="I62" s="11"/>
      <c r="J62" s="11"/>
      <c r="K62" s="11"/>
    </row>
    <row r="63" spans="1:26">
      <c r="A63" s="11"/>
      <c r="B63" s="11"/>
      <c r="C63" s="27" t="s">
        <v>372</v>
      </c>
      <c r="D63" s="28"/>
      <c r="E63" s="28"/>
      <c r="F63" s="28"/>
      <c r="G63" s="29">
        <f>SUMIF(Source!AA74:'Source'!AA75, "=63069154", Source!GM74:'Source'!GM75)</f>
        <v>1940</v>
      </c>
      <c r="H63" s="11"/>
      <c r="I63" s="11"/>
      <c r="J63" s="11"/>
      <c r="K63" s="11"/>
    </row>
    <row r="64" spans="1:26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spans="1:26">
      <c r="A65" s="52" t="str">
        <f>CONCATENATE("Итого по разделу ",IF(Source!G77&lt;&gt;"Новый раздел", Source!G77, ""))</f>
        <v>Итого по разделу Электрооборудование</v>
      </c>
      <c r="B65" s="52"/>
      <c r="C65" s="52"/>
      <c r="D65" s="52"/>
      <c r="E65" s="52"/>
      <c r="F65" s="52"/>
      <c r="G65" s="32">
        <f>IF(SUM(T42:T64)=0, " ", SUM(T42:T64))</f>
        <v>8390</v>
      </c>
      <c r="H65" s="32">
        <f>IF(SUM(V42:V64)=0, " ", SUM(V42:V64))</f>
        <v>1580</v>
      </c>
      <c r="I65" s="33">
        <f>IF(SUM(W42:W64)=0, " ", SUM(W42:W64))</f>
        <v>2892</v>
      </c>
      <c r="J65" s="31"/>
      <c r="K65" s="33">
        <f>IF(SUM(Y42:Y64)=0, " ", SUM(Y42:Y64))</f>
        <v>164.1</v>
      </c>
    </row>
    <row r="66" spans="1:26">
      <c r="A66" s="52"/>
      <c r="B66" s="52"/>
      <c r="C66" s="52"/>
      <c r="D66" s="52"/>
      <c r="E66" s="52"/>
      <c r="F66" s="52"/>
      <c r="G66" s="31"/>
      <c r="H66" s="31"/>
      <c r="I66" s="32">
        <f>IF(SUM(X42:X64)=0, " ", SUM(X42:X64))</f>
        <v>224</v>
      </c>
      <c r="J66" s="31"/>
      <c r="K66" s="32">
        <f>IF(SUM(Z42:Z64)=0, " ", SUM(Z42:Z64))</f>
        <v>17.049200000000003</v>
      </c>
    </row>
    <row r="67" spans="1:26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spans="1:26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</row>
    <row r="69" spans="1:26" ht="15.75">
      <c r="A69" s="43" t="str">
        <f>CONCATENATE("Раздел ",IF(Source!G106&lt;&gt;"Новый раздел", Source!G106, ""))</f>
        <v>Раздел Оборудование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</row>
    <row r="70" spans="1:26" ht="49.5">
      <c r="A70" s="17" t="str">
        <f>IF(Source!E114&lt;&gt;"", Source!E114, "")</f>
        <v>8</v>
      </c>
      <c r="B70" s="17" t="s">
        <v>123</v>
      </c>
      <c r="C70" s="17" t="s">
        <v>373</v>
      </c>
      <c r="D70" s="13">
        <f>Source!I114</f>
        <v>2</v>
      </c>
      <c r="E70" s="20">
        <f>IF(Source!AB114=0, " ", Source!AB114)</f>
        <v>72566.789999999994</v>
      </c>
      <c r="F70" s="20" t="str">
        <f>IF(Source!AD114=0, " ", Source!AD114)</f>
        <v xml:space="preserve"> </v>
      </c>
      <c r="G70" s="23">
        <f>IF(Source!O114=0, " ", Source!O114)</f>
        <v>145134</v>
      </c>
      <c r="H70" s="23" t="str">
        <f>IF(Source!S114=0, " ", Source!S114)</f>
        <v xml:space="preserve"> </v>
      </c>
      <c r="I70" s="24" t="str">
        <f>IF(Source!Q114=0, " ", Source!Q114)</f>
        <v xml:space="preserve"> </v>
      </c>
      <c r="J70" s="22" t="str">
        <f>IF(Source!AH114=0, " ", ROUND(Source!AH114,6))</f>
        <v xml:space="preserve"> </v>
      </c>
      <c r="K70" s="22" t="str">
        <f>IF(Source!U114=0, " ", ROUND(Source!U114,6))</f>
        <v xml:space="preserve"> </v>
      </c>
      <c r="T70">
        <f>Source!O114+Source!X114+Source!Y114</f>
        <v>145134</v>
      </c>
      <c r="V70" t="str">
        <f>IF(Source!S114=0, " ", Source!S114)</f>
        <v xml:space="preserve"> </v>
      </c>
      <c r="W70" t="str">
        <f>IF(Source!Q114=0, " ", Source!Q114)</f>
        <v xml:space="preserve"> </v>
      </c>
      <c r="X70" t="str">
        <f>IF(Source!R114=0, " ", Source!R114)</f>
        <v xml:space="preserve"> </v>
      </c>
      <c r="Y70" t="str">
        <f>IF(Source!U114=0, " ", ROUND(Source!U114,6))</f>
        <v xml:space="preserve"> </v>
      </c>
      <c r="Z70" t="str">
        <f>IF(Source!V114=0, " ", ROUND(Source!V114,6))</f>
        <v xml:space="preserve"> </v>
      </c>
    </row>
    <row r="71" spans="1:26">
      <c r="A71" s="17"/>
      <c r="B71" s="17"/>
      <c r="C71" s="18" t="str">
        <f>IF(Source!H114&lt;&gt;"", Source!H114, "")</f>
        <v>ШТ</v>
      </c>
      <c r="D71" s="13"/>
      <c r="E71" s="19" t="str">
        <f>IF(Source!AF114=0, " ", Source!AF114)</f>
        <v xml:space="preserve"> </v>
      </c>
      <c r="F71" s="19" t="str">
        <f>IF(Source!AE114=0, " ", Source!AE114)</f>
        <v xml:space="preserve"> </v>
      </c>
      <c r="G71" s="13"/>
      <c r="H71" s="13"/>
      <c r="I71" s="23" t="str">
        <f>IF(Source!R114=0, " ", Source!R114)</f>
        <v xml:space="preserve"> </v>
      </c>
      <c r="J71" s="21" t="str">
        <f>IF(Source!AI114=0, " ", ROUND(Source!AI114,6))</f>
        <v xml:space="preserve"> </v>
      </c>
      <c r="K71" s="21" t="str">
        <f>IF(Source!V114=0, " ", ROUND(Source!V114,6))</f>
        <v xml:space="preserve"> </v>
      </c>
    </row>
    <row r="72" spans="1:26" ht="49.5">
      <c r="A72" s="17" t="str">
        <f>IF(Source!E116&lt;&gt;"", Source!E116, "")</f>
        <v>9</v>
      </c>
      <c r="B72" s="17" t="s">
        <v>123</v>
      </c>
      <c r="C72" s="17" t="s">
        <v>374</v>
      </c>
      <c r="D72" s="13">
        <f>Source!I116</f>
        <v>2</v>
      </c>
      <c r="E72" s="20">
        <f>IF(Source!AB116=0, " ", Source!AB116)</f>
        <v>13731.47</v>
      </c>
      <c r="F72" s="20" t="str">
        <f>IF(Source!AD116=0, " ", Source!AD116)</f>
        <v xml:space="preserve"> </v>
      </c>
      <c r="G72" s="23">
        <f>IF(Source!O116=0, " ", Source!O116)</f>
        <v>27463</v>
      </c>
      <c r="H72" s="23" t="str">
        <f>IF(Source!S116=0, " ", Source!S116)</f>
        <v xml:space="preserve"> </v>
      </c>
      <c r="I72" s="24" t="str">
        <f>IF(Source!Q116=0, " ", Source!Q116)</f>
        <v xml:space="preserve"> </v>
      </c>
      <c r="J72" s="22" t="str">
        <f>IF(Source!AH116=0, " ", ROUND(Source!AH116,6))</f>
        <v xml:space="preserve"> </v>
      </c>
      <c r="K72" s="22" t="str">
        <f>IF(Source!U116=0, " ", ROUND(Source!U116,6))</f>
        <v xml:space="preserve"> </v>
      </c>
      <c r="T72">
        <f>Source!O116+Source!X116+Source!Y116</f>
        <v>27463</v>
      </c>
      <c r="V72" t="str">
        <f>IF(Source!S116=0, " ", Source!S116)</f>
        <v xml:space="preserve"> </v>
      </c>
      <c r="W72" t="str">
        <f>IF(Source!Q116=0, " ", Source!Q116)</f>
        <v xml:space="preserve"> </v>
      </c>
      <c r="X72" t="str">
        <f>IF(Source!R116=0, " ", Source!R116)</f>
        <v xml:space="preserve"> </v>
      </c>
      <c r="Y72" t="str">
        <f>IF(Source!U116=0, " ", ROUND(Source!U116,6))</f>
        <v xml:space="preserve"> </v>
      </c>
      <c r="Z72" t="str">
        <f>IF(Source!V116=0, " ", ROUND(Source!V116,6))</f>
        <v xml:space="preserve"> </v>
      </c>
    </row>
    <row r="73" spans="1:26">
      <c r="A73" s="17"/>
      <c r="B73" s="17"/>
      <c r="C73" s="18" t="str">
        <f>IF(Source!H116&lt;&gt;"", Source!H116, "")</f>
        <v>ШТ</v>
      </c>
      <c r="D73" s="13"/>
      <c r="E73" s="19" t="str">
        <f>IF(Source!AF116=0, " ", Source!AF116)</f>
        <v xml:space="preserve"> </v>
      </c>
      <c r="F73" s="19" t="str">
        <f>IF(Source!AE116=0, " ", Source!AE116)</f>
        <v xml:space="preserve"> </v>
      </c>
      <c r="G73" s="13"/>
      <c r="H73" s="13"/>
      <c r="I73" s="23" t="str">
        <f>IF(Source!R116=0, " ", Source!R116)</f>
        <v xml:space="preserve"> </v>
      </c>
      <c r="J73" s="21" t="str">
        <f>IF(Source!AI116=0, " ", ROUND(Source!AI116,6))</f>
        <v xml:space="preserve"> </v>
      </c>
      <c r="K73" s="21" t="str">
        <f>IF(Source!V116=0, " ", ROUND(Source!V116,6))</f>
        <v xml:space="preserve"> </v>
      </c>
    </row>
    <row r="74" spans="1:26" ht="36.75">
      <c r="A74" s="17" t="str">
        <f>IF(Source!E118&lt;&gt;"", Source!E118, "")</f>
        <v>10</v>
      </c>
      <c r="B74" s="17" t="s">
        <v>123</v>
      </c>
      <c r="C74" s="17" t="s">
        <v>375</v>
      </c>
      <c r="D74" s="13">
        <f>Source!I118</f>
        <v>2</v>
      </c>
      <c r="E74" s="20">
        <f>IF(Source!AB118=0, " ", Source!AB118)</f>
        <v>6335.16</v>
      </c>
      <c r="F74" s="20" t="str">
        <f>IF(Source!AD118=0, " ", Source!AD118)</f>
        <v xml:space="preserve"> </v>
      </c>
      <c r="G74" s="23">
        <f>IF(Source!O118=0, " ", Source!O118)</f>
        <v>12670</v>
      </c>
      <c r="H74" s="23" t="str">
        <f>IF(Source!S118=0, " ", Source!S118)</f>
        <v xml:space="preserve"> </v>
      </c>
      <c r="I74" s="24" t="str">
        <f>IF(Source!Q118=0, " ", Source!Q118)</f>
        <v xml:space="preserve"> </v>
      </c>
      <c r="J74" s="22" t="str">
        <f>IF(Source!AH118=0, " ", ROUND(Source!AH118,6))</f>
        <v xml:space="preserve"> </v>
      </c>
      <c r="K74" s="22" t="str">
        <f>IF(Source!U118=0, " ", ROUND(Source!U118,6))</f>
        <v xml:space="preserve"> </v>
      </c>
      <c r="T74">
        <f>Source!O118+Source!X118+Source!Y118</f>
        <v>12670</v>
      </c>
      <c r="V74" t="str">
        <f>IF(Source!S118=0, " ", Source!S118)</f>
        <v xml:space="preserve"> </v>
      </c>
      <c r="W74" t="str">
        <f>IF(Source!Q118=0, " ", Source!Q118)</f>
        <v xml:space="preserve"> </v>
      </c>
      <c r="X74" t="str">
        <f>IF(Source!R118=0, " ", Source!R118)</f>
        <v xml:space="preserve"> </v>
      </c>
      <c r="Y74" t="str">
        <f>IF(Source!U118=0, " ", ROUND(Source!U118,6))</f>
        <v xml:space="preserve"> </v>
      </c>
      <c r="Z74" t="str">
        <f>IF(Source!V118=0, " ", ROUND(Source!V118,6))</f>
        <v xml:space="preserve"> </v>
      </c>
    </row>
    <row r="75" spans="1:26">
      <c r="A75" s="17"/>
      <c r="B75" s="17"/>
      <c r="C75" s="18" t="str">
        <f>IF(Source!H118&lt;&gt;"", Source!H118, "")</f>
        <v>ШТ</v>
      </c>
      <c r="D75" s="13"/>
      <c r="E75" s="19" t="str">
        <f>IF(Source!AF118=0, " ", Source!AF118)</f>
        <v xml:space="preserve"> </v>
      </c>
      <c r="F75" s="19" t="str">
        <f>IF(Source!AE118=0, " ", Source!AE118)</f>
        <v xml:space="preserve"> </v>
      </c>
      <c r="G75" s="13"/>
      <c r="H75" s="13"/>
      <c r="I75" s="23" t="str">
        <f>IF(Source!R118=0, " ", Source!R118)</f>
        <v xml:space="preserve"> </v>
      </c>
      <c r="J75" s="21" t="str">
        <f>IF(Source!AI118=0, " ", ROUND(Source!AI118,6))</f>
        <v xml:space="preserve"> </v>
      </c>
      <c r="K75" s="21" t="str">
        <f>IF(Source!V118=0, " ", ROUND(Source!V118,6))</f>
        <v xml:space="preserve"> </v>
      </c>
    </row>
    <row r="76" spans="1:26" ht="36.75">
      <c r="A76" s="17" t="str">
        <f>IF(Source!E120&lt;&gt;"", Source!E120, "")</f>
        <v>11</v>
      </c>
      <c r="B76" s="17" t="s">
        <v>123</v>
      </c>
      <c r="C76" s="17" t="s">
        <v>376</v>
      </c>
      <c r="D76" s="13">
        <f>Source!I120</f>
        <v>6</v>
      </c>
      <c r="E76" s="20">
        <f>IF(Source!AB120=0, " ", Source!AB120)</f>
        <v>3094.88</v>
      </c>
      <c r="F76" s="20" t="str">
        <f>IF(Source!AD120=0, " ", Source!AD120)</f>
        <v xml:space="preserve"> </v>
      </c>
      <c r="G76" s="23">
        <f>IF(Source!O120=0, " ", Source!O120)</f>
        <v>18569</v>
      </c>
      <c r="H76" s="23" t="str">
        <f>IF(Source!S120=0, " ", Source!S120)</f>
        <v xml:space="preserve"> </v>
      </c>
      <c r="I76" s="24" t="str">
        <f>IF(Source!Q120=0, " ", Source!Q120)</f>
        <v xml:space="preserve"> </v>
      </c>
      <c r="J76" s="22" t="str">
        <f>IF(Source!AH120=0, " ", ROUND(Source!AH120,6))</f>
        <v xml:space="preserve"> </v>
      </c>
      <c r="K76" s="22" t="str">
        <f>IF(Source!U120=0, " ", ROUND(Source!U120,6))</f>
        <v xml:space="preserve"> </v>
      </c>
      <c r="T76">
        <f>Source!O120+Source!X120+Source!Y120</f>
        <v>18569</v>
      </c>
      <c r="V76" t="str">
        <f>IF(Source!S120=0, " ", Source!S120)</f>
        <v xml:space="preserve"> </v>
      </c>
      <c r="W76" t="str">
        <f>IF(Source!Q120=0, " ", Source!Q120)</f>
        <v xml:space="preserve"> </v>
      </c>
      <c r="X76" t="str">
        <f>IF(Source!R120=0, " ", Source!R120)</f>
        <v xml:space="preserve"> </v>
      </c>
      <c r="Y76" t="str">
        <f>IF(Source!U120=0, " ", ROUND(Source!U120,6))</f>
        <v xml:space="preserve"> </v>
      </c>
      <c r="Z76" t="str">
        <f>IF(Source!V120=0, " ", ROUND(Source!V120,6))</f>
        <v xml:space="preserve"> </v>
      </c>
    </row>
    <row r="77" spans="1:26">
      <c r="A77" s="17"/>
      <c r="B77" s="17"/>
      <c r="C77" s="18" t="str">
        <f>IF(Source!H120&lt;&gt;"", Source!H120, "")</f>
        <v>ШТ</v>
      </c>
      <c r="D77" s="13"/>
      <c r="E77" s="19" t="str">
        <f>IF(Source!AF120=0, " ", Source!AF120)</f>
        <v xml:space="preserve"> </v>
      </c>
      <c r="F77" s="19" t="str">
        <f>IF(Source!AE120=0, " ", Source!AE120)</f>
        <v xml:space="preserve"> </v>
      </c>
      <c r="G77" s="13"/>
      <c r="H77" s="13"/>
      <c r="I77" s="23" t="str">
        <f>IF(Source!R120=0, " ", Source!R120)</f>
        <v xml:space="preserve"> </v>
      </c>
      <c r="J77" s="21" t="str">
        <f>IF(Source!AI120=0, " ", ROUND(Source!AI120,6))</f>
        <v xml:space="preserve"> </v>
      </c>
      <c r="K77" s="21" t="str">
        <f>IF(Source!V120=0, " ", ROUND(Source!V120,6))</f>
        <v xml:space="preserve"> </v>
      </c>
    </row>
    <row r="78" spans="1:26" ht="38.25">
      <c r="A78" s="17" t="str">
        <f>IF(Source!E126&lt;&gt;"", Source!E126, "")</f>
        <v>12</v>
      </c>
      <c r="B78" s="17" t="str">
        <f>IF(Source!BJ126&lt;&gt;"", Source!BJ126, "")</f>
        <v>ОССЦЖ-2001 502-0620 пр. №2433р от 15.10.2014 г.</v>
      </c>
      <c r="C78" s="17" t="str">
        <f>IF(Source!G126&lt;&gt;"", Source!G126, "")</f>
        <v>Шины алюминиевые</v>
      </c>
      <c r="D78" s="13">
        <f>Source!I126</f>
        <v>12</v>
      </c>
      <c r="E78" s="20">
        <f>IF(Source!AB126=0, " ", Source!AB126)</f>
        <v>12.8</v>
      </c>
      <c r="F78" s="20" t="str">
        <f>IF(Source!AD126=0, " ", Source!AD126)</f>
        <v xml:space="preserve"> </v>
      </c>
      <c r="G78" s="23">
        <f>IF(Source!O126=0, " ", Source!O126)</f>
        <v>154</v>
      </c>
      <c r="H78" s="23" t="str">
        <f>IF(Source!S126=0, " ", Source!S126)</f>
        <v xml:space="preserve"> </v>
      </c>
      <c r="I78" s="24" t="str">
        <f>IF(Source!Q126=0, " ", Source!Q126)</f>
        <v xml:space="preserve"> </v>
      </c>
      <c r="J78" s="22" t="str">
        <f>IF(Source!AH126=0, " ", ROUND(Source!AH126,6))</f>
        <v xml:space="preserve"> </v>
      </c>
      <c r="K78" s="22" t="str">
        <f>IF(Source!U126=0, " ", ROUND(Source!U126,6))</f>
        <v xml:space="preserve"> </v>
      </c>
      <c r="T78">
        <f>Source!O126+Source!X126+Source!Y126</f>
        <v>154</v>
      </c>
      <c r="V78" t="str">
        <f>IF(Source!S126=0, " ", Source!S126)</f>
        <v xml:space="preserve"> </v>
      </c>
      <c r="W78" t="str">
        <f>IF(Source!Q126=0, " ", Source!Q126)</f>
        <v xml:space="preserve"> </v>
      </c>
      <c r="X78" t="str">
        <f>IF(Source!R126=0, " ", Source!R126)</f>
        <v xml:space="preserve"> </v>
      </c>
      <c r="Y78" t="str">
        <f>IF(Source!U126=0, " ", ROUND(Source!U126,6))</f>
        <v xml:space="preserve"> </v>
      </c>
      <c r="Z78" t="str">
        <f>IF(Source!V126=0, " ", ROUND(Source!V126,6))</f>
        <v xml:space="preserve"> </v>
      </c>
    </row>
    <row r="79" spans="1:26">
      <c r="A79" s="17"/>
      <c r="B79" s="17"/>
      <c r="C79" s="18" t="str">
        <f>IF(Source!H126&lt;&gt;"", Source!H126, "")</f>
        <v>м</v>
      </c>
      <c r="D79" s="13"/>
      <c r="E79" s="19" t="str">
        <f>IF(Source!AF126=0, " ", Source!AF126)</f>
        <v xml:space="preserve"> </v>
      </c>
      <c r="F79" s="19" t="str">
        <f>IF(Source!AE126=0, " ", Source!AE126)</f>
        <v xml:space="preserve"> </v>
      </c>
      <c r="G79" s="13"/>
      <c r="H79" s="13"/>
      <c r="I79" s="23" t="str">
        <f>IF(Source!R126=0, " ", Source!R126)</f>
        <v xml:space="preserve"> </v>
      </c>
      <c r="J79" s="21" t="str">
        <f>IF(Source!AI126=0, " ", ROUND(Source!AI126,6))</f>
        <v xml:space="preserve"> </v>
      </c>
      <c r="K79" s="21" t="str">
        <f>IF(Source!V126=0, " ", ROUND(Source!V126,6))</f>
        <v xml:space="preserve"> </v>
      </c>
    </row>
    <row r="80" spans="1:26" ht="24.75">
      <c r="A80" s="17" t="str">
        <f>IF(Source!E128&lt;&gt;"", Source!E128, "")</f>
        <v>13</v>
      </c>
      <c r="B80" s="17" t="s">
        <v>123</v>
      </c>
      <c r="C80" s="17" t="s">
        <v>377</v>
      </c>
      <c r="D80" s="13">
        <f>Source!I128</f>
        <v>12</v>
      </c>
      <c r="E80" s="20">
        <f>IF(Source!AB128=0, " ", Source!AB128)</f>
        <v>330.26</v>
      </c>
      <c r="F80" s="20" t="str">
        <f>IF(Source!AD128=0, " ", Source!AD128)</f>
        <v xml:space="preserve"> </v>
      </c>
      <c r="G80" s="23">
        <f>IF(Source!O128=0, " ", Source!O128)</f>
        <v>3963</v>
      </c>
      <c r="H80" s="23" t="str">
        <f>IF(Source!S128=0, " ", Source!S128)</f>
        <v xml:space="preserve"> </v>
      </c>
      <c r="I80" s="24" t="str">
        <f>IF(Source!Q128=0, " ", Source!Q128)</f>
        <v xml:space="preserve"> </v>
      </c>
      <c r="J80" s="22" t="str">
        <f>IF(Source!AH128=0, " ", ROUND(Source!AH128,6))</f>
        <v xml:space="preserve"> </v>
      </c>
      <c r="K80" s="22" t="str">
        <f>IF(Source!U128=0, " ", ROUND(Source!U128,6))</f>
        <v xml:space="preserve"> </v>
      </c>
      <c r="T80">
        <f>Source!O128+Source!X128+Source!Y128</f>
        <v>3963</v>
      </c>
      <c r="V80" t="str">
        <f>IF(Source!S128=0, " ", Source!S128)</f>
        <v xml:space="preserve"> </v>
      </c>
      <c r="W80" t="str">
        <f>IF(Source!Q128=0, " ", Source!Q128)</f>
        <v xml:space="preserve"> </v>
      </c>
      <c r="X80" t="str">
        <f>IF(Source!R128=0, " ", Source!R128)</f>
        <v xml:space="preserve"> </v>
      </c>
      <c r="Y80" t="str">
        <f>IF(Source!U128=0, " ", ROUND(Source!U128,6))</f>
        <v xml:space="preserve"> </v>
      </c>
      <c r="Z80" t="str">
        <f>IF(Source!V128=0, " ", ROUND(Source!V128,6))</f>
        <v xml:space="preserve"> </v>
      </c>
    </row>
    <row r="81" spans="1:26">
      <c r="A81" s="17"/>
      <c r="B81" s="17"/>
      <c r="C81" s="18" t="str">
        <f>IF(Source!H128&lt;&gt;"", Source!H128, "")</f>
        <v>ШТ</v>
      </c>
      <c r="D81" s="13"/>
      <c r="E81" s="19" t="str">
        <f>IF(Source!AF128=0, " ", Source!AF128)</f>
        <v xml:space="preserve"> </v>
      </c>
      <c r="F81" s="19" t="str">
        <f>IF(Source!AE128=0, " ", Source!AE128)</f>
        <v xml:space="preserve"> </v>
      </c>
      <c r="G81" s="13"/>
      <c r="H81" s="13"/>
      <c r="I81" s="23" t="str">
        <f>IF(Source!R128=0, " ", Source!R128)</f>
        <v xml:space="preserve"> </v>
      </c>
      <c r="J81" s="21" t="str">
        <f>IF(Source!AI128=0, " ", ROUND(Source!AI128,6))</f>
        <v xml:space="preserve"> </v>
      </c>
      <c r="K81" s="21" t="str">
        <f>IF(Source!V128=0, " ", ROUND(Source!V128,6))</f>
        <v xml:space="preserve"> </v>
      </c>
    </row>
    <row r="82" spans="1:26" ht="36.75">
      <c r="A82" s="17" t="str">
        <f>IF(Source!E130&lt;&gt;"", Source!E130, "")</f>
        <v>14</v>
      </c>
      <c r="B82" s="17" t="s">
        <v>123</v>
      </c>
      <c r="C82" s="17" t="s">
        <v>378</v>
      </c>
      <c r="D82" s="13">
        <f>Source!I130</f>
        <v>12</v>
      </c>
      <c r="E82" s="20">
        <f>IF(Source!AB130=0, " ", Source!AB130)</f>
        <v>386.83</v>
      </c>
      <c r="F82" s="20" t="str">
        <f>IF(Source!AD130=0, " ", Source!AD130)</f>
        <v xml:space="preserve"> </v>
      </c>
      <c r="G82" s="23">
        <f>IF(Source!O130=0, " ", Source!O130)</f>
        <v>4642</v>
      </c>
      <c r="H82" s="23" t="str">
        <f>IF(Source!S130=0, " ", Source!S130)</f>
        <v xml:space="preserve"> </v>
      </c>
      <c r="I82" s="24" t="str">
        <f>IF(Source!Q130=0, " ", Source!Q130)</f>
        <v xml:space="preserve"> </v>
      </c>
      <c r="J82" s="22" t="str">
        <f>IF(Source!AH130=0, " ", ROUND(Source!AH130,6))</f>
        <v xml:space="preserve"> </v>
      </c>
      <c r="K82" s="22" t="str">
        <f>IF(Source!U130=0, " ", ROUND(Source!U130,6))</f>
        <v xml:space="preserve"> </v>
      </c>
      <c r="T82">
        <f>Source!O130+Source!X130+Source!Y130</f>
        <v>4642</v>
      </c>
      <c r="V82" t="str">
        <f>IF(Source!S130=0, " ", Source!S130)</f>
        <v xml:space="preserve"> </v>
      </c>
      <c r="W82" t="str">
        <f>IF(Source!Q130=0, " ", Source!Q130)</f>
        <v xml:space="preserve"> </v>
      </c>
      <c r="X82" t="str">
        <f>IF(Source!R130=0, " ", Source!R130)</f>
        <v xml:space="preserve"> </v>
      </c>
      <c r="Y82" t="str">
        <f>IF(Source!U130=0, " ", ROUND(Source!U130,6))</f>
        <v xml:space="preserve"> </v>
      </c>
      <c r="Z82" t="str">
        <f>IF(Source!V130=0, " ", ROUND(Source!V130,6))</f>
        <v xml:space="preserve"> </v>
      </c>
    </row>
    <row r="83" spans="1:26">
      <c r="A83" s="17"/>
      <c r="B83" s="17"/>
      <c r="C83" s="18" t="str">
        <f>IF(Source!H130&lt;&gt;"", Source!H130, "")</f>
        <v>ШТ</v>
      </c>
      <c r="D83" s="13"/>
      <c r="E83" s="19" t="str">
        <f>IF(Source!AF130=0, " ", Source!AF130)</f>
        <v xml:space="preserve"> </v>
      </c>
      <c r="F83" s="19" t="str">
        <f>IF(Source!AE130=0, " ", Source!AE130)</f>
        <v xml:space="preserve"> </v>
      </c>
      <c r="G83" s="13"/>
      <c r="H83" s="13"/>
      <c r="I83" s="23" t="str">
        <f>IF(Source!R130=0, " ", Source!R130)</f>
        <v xml:space="preserve"> </v>
      </c>
      <c r="J83" s="21" t="str">
        <f>IF(Source!AI130=0, " ", ROUND(Source!AI130,6))</f>
        <v xml:space="preserve"> </v>
      </c>
      <c r="K83" s="21" t="str">
        <f>IF(Source!V130=0, " ", ROUND(Source!V130,6))</f>
        <v xml:space="preserve"> </v>
      </c>
    </row>
    <row r="84" spans="1:26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</row>
    <row r="85" spans="1:26">
      <c r="A85" s="52" t="str">
        <f>CONCATENATE("Итого по разделу ",IF(Source!G133&lt;&gt;"Новый раздел", Source!G133, ""))</f>
        <v>Итого по разделу Оборудование</v>
      </c>
      <c r="B85" s="52"/>
      <c r="C85" s="52"/>
      <c r="D85" s="52"/>
      <c r="E85" s="52"/>
      <c r="F85" s="52"/>
      <c r="G85" s="32">
        <f>IF(SUM(T69:T84)=0, " ", SUM(T69:T84))</f>
        <v>212595</v>
      </c>
      <c r="H85" s="32" t="str">
        <f>IF(SUM(V69:V84)=0, " ", SUM(V69:V84))</f>
        <v xml:space="preserve"> </v>
      </c>
      <c r="I85" s="33" t="str">
        <f>IF(SUM(W69:W84)=0, " ", SUM(W69:W84))</f>
        <v xml:space="preserve"> </v>
      </c>
      <c r="J85" s="31"/>
      <c r="K85" s="33" t="str">
        <f>IF(SUM(Y69:Y84)=0, " ", SUM(Y69:Y84))</f>
        <v xml:space="preserve"> </v>
      </c>
    </row>
    <row r="86" spans="1:26">
      <c r="A86" s="52"/>
      <c r="B86" s="52"/>
      <c r="C86" s="52"/>
      <c r="D86" s="52"/>
      <c r="E86" s="52"/>
      <c r="F86" s="52"/>
      <c r="G86" s="31"/>
      <c r="H86" s="31"/>
      <c r="I86" s="32" t="str">
        <f>IF(SUM(X69:X84)=0, " ", SUM(X69:X84))</f>
        <v xml:space="preserve"> </v>
      </c>
      <c r="J86" s="31"/>
      <c r="K86" s="32" t="str">
        <f>IF(SUM(Z69:Z84)=0, " ", SUM(Z69:Z84))</f>
        <v xml:space="preserve"> </v>
      </c>
    </row>
    <row r="87" spans="1:26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</row>
    <row r="88" spans="1:26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</row>
    <row r="89" spans="1:26">
      <c r="A89" s="52" t="str">
        <f>CONCATENATE("Итого по локальной смете ",IF(Source!G162&lt;&gt;"Новая локальная смета", Source!G162, ""))</f>
        <v>Итого по локальной смете Электротехнические решения</v>
      </c>
      <c r="B89" s="52"/>
      <c r="C89" s="52"/>
      <c r="D89" s="52"/>
      <c r="E89" s="52"/>
      <c r="F89" s="52"/>
      <c r="G89" s="32">
        <f>IF(SUM(T23:T88)=0, " ", SUM(T23:T88))</f>
        <v>223373</v>
      </c>
      <c r="H89" s="32">
        <f>IF(SUM(V23:V88)=0, " ", SUM(V23:V88))</f>
        <v>2066</v>
      </c>
      <c r="I89" s="33">
        <f>IF(SUM(W23:W88)=0, " ", SUM(W23:W88))</f>
        <v>3913</v>
      </c>
      <c r="J89" s="31"/>
      <c r="K89" s="33">
        <f>IF(SUM(Y23:Y88)=0, " ", SUM(Y23:Y88))</f>
        <v>214.6</v>
      </c>
    </row>
    <row r="90" spans="1:26">
      <c r="A90" s="52"/>
      <c r="B90" s="52"/>
      <c r="C90" s="52"/>
      <c r="D90" s="52"/>
      <c r="E90" s="52"/>
      <c r="F90" s="52"/>
      <c r="G90" s="31"/>
      <c r="H90" s="31"/>
      <c r="I90" s="32">
        <f>IF(SUM(X23:X88)=0, " ", SUM(X23:X88))</f>
        <v>288</v>
      </c>
      <c r="J90" s="31"/>
      <c r="K90" s="32">
        <f>IF(SUM(Z23:Z88)=0, " ", SUM(Z23:Z88))</f>
        <v>21.779200000000003</v>
      </c>
    </row>
    <row r="91" spans="1:26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</row>
    <row r="92" spans="1:26">
      <c r="A92" s="44" t="str">
        <f>IF(Source!H190&lt;&gt; "", Source!H190, "" )</f>
        <v>Строительные работы</v>
      </c>
      <c r="B92" s="44"/>
      <c r="C92" s="44"/>
      <c r="D92" s="44"/>
      <c r="E92" s="44"/>
      <c r="F92" s="44"/>
      <c r="G92" s="34">
        <f>Source!F190</f>
        <v>70</v>
      </c>
      <c r="H92" s="11"/>
      <c r="I92" s="11"/>
      <c r="J92" s="11"/>
      <c r="K92" s="11"/>
    </row>
    <row r="93" spans="1:26">
      <c r="A93" s="44" t="str">
        <f>IF(Source!H191&lt;&gt; "", Source!H191, "" )</f>
        <v>Монтажные работы</v>
      </c>
      <c r="B93" s="44"/>
      <c r="C93" s="44"/>
      <c r="D93" s="44"/>
      <c r="E93" s="44"/>
      <c r="F93" s="44"/>
      <c r="G93" s="23">
        <f>Source!F191</f>
        <v>10862</v>
      </c>
      <c r="H93" s="11"/>
      <c r="I93" s="11"/>
      <c r="J93" s="11"/>
      <c r="K93" s="11"/>
    </row>
    <row r="94" spans="1:26">
      <c r="A94" s="44" t="str">
        <f>IF(Source!H192&lt;&gt; "", Source!H192, "" )</f>
        <v>Оборудование</v>
      </c>
      <c r="B94" s="44"/>
      <c r="C94" s="44"/>
      <c r="D94" s="44"/>
      <c r="E94" s="44"/>
      <c r="F94" s="44"/>
      <c r="G94" s="23">
        <f>Source!F192</f>
        <v>212441</v>
      </c>
      <c r="H94" s="11"/>
      <c r="I94" s="11"/>
      <c r="J94" s="11"/>
      <c r="K94" s="11"/>
    </row>
    <row r="95" spans="1:26">
      <c r="A95" s="44" t="str">
        <f>IF(Source!H193&lt;&gt; "", Source!H193, "" )</f>
        <v>Прочие</v>
      </c>
      <c r="B95" s="44"/>
      <c r="C95" s="44"/>
      <c r="D95" s="44"/>
      <c r="E95" s="44"/>
      <c r="F95" s="44"/>
      <c r="G95" s="23">
        <f>Source!F193</f>
        <v>0</v>
      </c>
      <c r="H95" s="11"/>
      <c r="I95" s="11"/>
      <c r="J95" s="11"/>
      <c r="K95" s="11"/>
    </row>
    <row r="96" spans="1:26">
      <c r="A96" s="44" t="str">
        <f>IF(Source!H194&lt;&gt; "", Source!H194, "" )</f>
        <v>ВСЕГО ПО СМЕТЕ</v>
      </c>
      <c r="B96" s="44"/>
      <c r="C96" s="44"/>
      <c r="D96" s="44"/>
      <c r="E96" s="44"/>
      <c r="F96" s="44"/>
      <c r="G96" s="23">
        <f>Source!F194</f>
        <v>223373</v>
      </c>
      <c r="H96" s="11"/>
      <c r="I96" s="11"/>
      <c r="J96" s="11"/>
      <c r="K96" s="11"/>
    </row>
    <row r="97" spans="1:1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</row>
    <row r="98" spans="1:1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</row>
    <row r="99" spans="1:11">
      <c r="A99" s="11"/>
      <c r="B99" s="11" t="s">
        <v>379</v>
      </c>
      <c r="C99" s="35" t="str">
        <f>IF(Source!AB12&lt;&gt;"", Source!AB12," ")</f>
        <v xml:space="preserve"> </v>
      </c>
      <c r="D99" s="11" t="str">
        <f>IF(Source!AC12&lt;&gt;"", Source!AC12," ")</f>
        <v xml:space="preserve"> </v>
      </c>
      <c r="E99" s="11"/>
      <c r="F99" s="11"/>
      <c r="G99" s="11"/>
      <c r="H99" s="11"/>
      <c r="I99" s="11"/>
      <c r="J99" s="11"/>
      <c r="K99" s="11"/>
    </row>
    <row r="100" spans="1:1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</row>
    <row r="101" spans="1:1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</sheetData>
  <mergeCells count="42">
    <mergeCell ref="A96:F96"/>
    <mergeCell ref="A24:K24"/>
    <mergeCell ref="A38:F39"/>
    <mergeCell ref="A42:K42"/>
    <mergeCell ref="A65:F66"/>
    <mergeCell ref="A69:K69"/>
    <mergeCell ref="A85:F86"/>
    <mergeCell ref="A89:F90"/>
    <mergeCell ref="A92:F92"/>
    <mergeCell ref="A93:F93"/>
    <mergeCell ref="A94:F94"/>
    <mergeCell ref="A95:F95"/>
    <mergeCell ref="G18:I18"/>
    <mergeCell ref="J18:K18"/>
    <mergeCell ref="E19:E20"/>
    <mergeCell ref="F19:F20"/>
    <mergeCell ref="G19:G21"/>
    <mergeCell ref="H19:H21"/>
    <mergeCell ref="I19:I20"/>
    <mergeCell ref="J19:K19"/>
    <mergeCell ref="J20:K20"/>
    <mergeCell ref="A13:I13"/>
    <mergeCell ref="A14:I14"/>
    <mergeCell ref="A15:I15"/>
    <mergeCell ref="A16:I16"/>
    <mergeCell ref="A17:K17"/>
    <mergeCell ref="A18:A21"/>
    <mergeCell ref="B18:B21"/>
    <mergeCell ref="C18:C21"/>
    <mergeCell ref="D18:D21"/>
    <mergeCell ref="E18:F18"/>
    <mergeCell ref="A12:I12"/>
    <mergeCell ref="A1:C1"/>
    <mergeCell ref="A5:K5"/>
    <mergeCell ref="A2:F2"/>
    <mergeCell ref="A3:F3"/>
    <mergeCell ref="H2:K2"/>
    <mergeCell ref="A6:K6"/>
    <mergeCell ref="A8:K8"/>
    <mergeCell ref="A9:I9"/>
    <mergeCell ref="A10:I10"/>
    <mergeCell ref="A11:I11"/>
  </mergeCells>
  <pageMargins left="0.4" right="0.2" top="0.2" bottom="0.4" header="0.2" footer="0.2"/>
  <pageSetup paperSize="9" scale="87" fitToHeight="0" orientation="landscape" r:id="rId1"/>
  <headerFooter>
    <oddHeader>&amp;L&amp;8</oddHeader>
    <oddFooter>&amp;R&amp;P</oddFooter>
  </headerFooter>
  <rowBreaks count="1" manualBreakCount="1"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9"/>
  <sheetViews>
    <sheetView showGridLines="0" tabSelected="1" topLeftCell="A41" zoomScaleNormal="100" workbookViewId="0">
      <selection activeCell="G65" sqref="G65"/>
    </sheetView>
  </sheetViews>
  <sheetFormatPr defaultRowHeight="12.75"/>
  <cols>
    <col min="1" max="1" width="6.28515625" customWidth="1"/>
    <col min="2" max="2" width="15.7109375" customWidth="1"/>
    <col min="3" max="3" width="40.7109375" customWidth="1"/>
    <col min="4" max="11" width="12.7109375" customWidth="1"/>
    <col min="20" max="36" width="0" hidden="1" customWidth="1"/>
  </cols>
  <sheetData>
    <row r="1" spans="1:26">
      <c r="A1" s="42" t="s">
        <v>0</v>
      </c>
      <c r="B1" s="42"/>
      <c r="C1" s="42"/>
      <c r="D1" s="11"/>
      <c r="E1" s="11"/>
      <c r="F1" s="11"/>
      <c r="G1" s="11"/>
      <c r="H1" s="11"/>
      <c r="I1" s="11"/>
      <c r="J1" s="11"/>
      <c r="K1" s="11"/>
    </row>
    <row r="2" spans="1:26" ht="24" customHeight="1">
      <c r="A2" s="44" t="s">
        <v>386</v>
      </c>
      <c r="B2" s="44"/>
      <c r="C2" s="44"/>
      <c r="D2" s="44"/>
      <c r="E2" s="44"/>
      <c r="F2" s="44"/>
      <c r="G2" s="39"/>
      <c r="H2" s="44" t="s">
        <v>385</v>
      </c>
      <c r="I2" s="44"/>
      <c r="J2" s="44"/>
      <c r="K2" s="44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2.75" customHeight="1">
      <c r="A3" s="44" t="s">
        <v>387</v>
      </c>
      <c r="B3" s="44"/>
      <c r="C3" s="44"/>
      <c r="D3" s="44"/>
      <c r="E3" s="44"/>
      <c r="F3" s="44"/>
      <c r="G3" s="39"/>
      <c r="H3" s="39"/>
      <c r="I3" s="39"/>
      <c r="J3" s="39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26" ht="15.75">
      <c r="A5" s="43" t="s">
        <v>383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26" ht="15.75">
      <c r="A6" s="45" t="s">
        <v>165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2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26">
      <c r="A8" s="44" t="s">
        <v>384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26">
      <c r="A9" s="41" t="s">
        <v>346</v>
      </c>
      <c r="B9" s="41"/>
      <c r="C9" s="41"/>
      <c r="D9" s="41"/>
      <c r="E9" s="41"/>
      <c r="F9" s="41"/>
      <c r="G9" s="41"/>
      <c r="H9" s="41"/>
      <c r="I9" s="41"/>
      <c r="J9" s="15">
        <v>1.6080000000000001</v>
      </c>
      <c r="K9" s="14" t="s">
        <v>347</v>
      </c>
    </row>
    <row r="10" spans="1:26" hidden="1">
      <c r="A10" s="41" t="s">
        <v>348</v>
      </c>
      <c r="B10" s="41"/>
      <c r="C10" s="41"/>
      <c r="D10" s="41"/>
      <c r="E10" s="41"/>
      <c r="F10" s="41"/>
      <c r="G10" s="41"/>
      <c r="H10" s="41"/>
      <c r="I10" s="41"/>
      <c r="J10" s="15">
        <v>0</v>
      </c>
      <c r="K10" s="14" t="s">
        <v>347</v>
      </c>
    </row>
    <row r="11" spans="1:26" hidden="1">
      <c r="A11" s="41" t="s">
        <v>349</v>
      </c>
      <c r="B11" s="41"/>
      <c r="C11" s="41"/>
      <c r="D11" s="41"/>
      <c r="E11" s="41"/>
      <c r="F11" s="41"/>
      <c r="G11" s="41"/>
      <c r="H11" s="41"/>
      <c r="I11" s="41"/>
      <c r="J11" s="15">
        <v>0</v>
      </c>
      <c r="K11" s="14" t="s">
        <v>347</v>
      </c>
    </row>
    <row r="12" spans="1:26" hidden="1">
      <c r="A12" s="41" t="s">
        <v>350</v>
      </c>
      <c r="B12" s="41"/>
      <c r="C12" s="41"/>
      <c r="D12" s="41"/>
      <c r="E12" s="41"/>
      <c r="F12" s="41"/>
      <c r="G12" s="41"/>
      <c r="H12" s="41"/>
      <c r="I12" s="41"/>
      <c r="J12" s="15">
        <v>0</v>
      </c>
      <c r="K12" s="14" t="s">
        <v>347</v>
      </c>
    </row>
    <row r="13" spans="1:26">
      <c r="A13" s="41" t="s">
        <v>351</v>
      </c>
      <c r="B13" s="41"/>
      <c r="C13" s="41"/>
      <c r="D13" s="41"/>
      <c r="E13" s="41"/>
      <c r="F13" s="41"/>
      <c r="G13" s="41"/>
      <c r="H13" s="41"/>
      <c r="I13" s="41"/>
      <c r="J13" s="15">
        <v>1.6080000000000001</v>
      </c>
      <c r="K13" s="14" t="s">
        <v>347</v>
      </c>
    </row>
    <row r="14" spans="1:26">
      <c r="A14" s="41" t="s">
        <v>352</v>
      </c>
      <c r="B14" s="41"/>
      <c r="C14" s="41"/>
      <c r="D14" s="41"/>
      <c r="E14" s="41"/>
      <c r="F14" s="41"/>
      <c r="G14" s="41"/>
      <c r="H14" s="41"/>
      <c r="I14" s="41"/>
      <c r="J14" s="15">
        <v>62.1</v>
      </c>
      <c r="K14" s="14" t="s">
        <v>353</v>
      </c>
    </row>
    <row r="15" spans="1:26">
      <c r="A15" s="41" t="s">
        <v>354</v>
      </c>
      <c r="B15" s="41"/>
      <c r="C15" s="41"/>
      <c r="D15" s="41"/>
      <c r="E15" s="41"/>
      <c r="F15" s="41"/>
      <c r="G15" s="41"/>
      <c r="H15" s="41"/>
      <c r="I15" s="41"/>
      <c r="J15" s="15">
        <v>0.78400000000000003</v>
      </c>
      <c r="K15" s="14" t="s">
        <v>347</v>
      </c>
    </row>
    <row r="16" spans="1:26" hidden="1">
      <c r="A16" s="41" t="s">
        <v>355</v>
      </c>
      <c r="B16" s="41"/>
      <c r="C16" s="41"/>
      <c r="D16" s="41"/>
      <c r="E16" s="41"/>
      <c r="F16" s="41"/>
      <c r="G16" s="41"/>
      <c r="H16" s="41"/>
      <c r="I16" s="41"/>
      <c r="J16" s="14">
        <v>0</v>
      </c>
      <c r="K16" s="14" t="s">
        <v>347</v>
      </c>
    </row>
    <row r="17" spans="1:26">
      <c r="A17" s="44" t="s">
        <v>356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26">
      <c r="A18" s="46" t="s">
        <v>357</v>
      </c>
      <c r="B18" s="46" t="s">
        <v>358</v>
      </c>
      <c r="C18" s="46" t="s">
        <v>359</v>
      </c>
      <c r="D18" s="46" t="s">
        <v>360</v>
      </c>
      <c r="E18" s="49" t="s">
        <v>361</v>
      </c>
      <c r="F18" s="50"/>
      <c r="G18" s="49" t="s">
        <v>362</v>
      </c>
      <c r="H18" s="51"/>
      <c r="I18" s="50"/>
      <c r="J18" s="49" t="s">
        <v>363</v>
      </c>
      <c r="K18" s="50"/>
    </row>
    <row r="19" spans="1:26">
      <c r="A19" s="47"/>
      <c r="B19" s="47"/>
      <c r="C19" s="47"/>
      <c r="D19" s="47"/>
      <c r="E19" s="46" t="s">
        <v>91</v>
      </c>
      <c r="F19" s="46" t="s">
        <v>364</v>
      </c>
      <c r="G19" s="46" t="s">
        <v>91</v>
      </c>
      <c r="H19" s="46" t="s">
        <v>365</v>
      </c>
      <c r="I19" s="46" t="s">
        <v>364</v>
      </c>
      <c r="J19" s="49" t="s">
        <v>366</v>
      </c>
      <c r="K19" s="50"/>
    </row>
    <row r="20" spans="1:26">
      <c r="A20" s="47"/>
      <c r="B20" s="47"/>
      <c r="C20" s="47"/>
      <c r="D20" s="47"/>
      <c r="E20" s="48"/>
      <c r="F20" s="48"/>
      <c r="G20" s="47"/>
      <c r="H20" s="47"/>
      <c r="I20" s="48"/>
      <c r="J20" s="49" t="s">
        <v>367</v>
      </c>
      <c r="K20" s="50"/>
    </row>
    <row r="21" spans="1:26" ht="25.5">
      <c r="A21" s="48"/>
      <c r="B21" s="48"/>
      <c r="C21" s="48"/>
      <c r="D21" s="48"/>
      <c r="E21" s="36" t="s">
        <v>365</v>
      </c>
      <c r="F21" s="36" t="s">
        <v>368</v>
      </c>
      <c r="G21" s="48"/>
      <c r="H21" s="48"/>
      <c r="I21" s="36" t="s">
        <v>368</v>
      </c>
      <c r="J21" s="36" t="s">
        <v>369</v>
      </c>
      <c r="K21" s="36" t="s">
        <v>370</v>
      </c>
    </row>
    <row r="22" spans="1:26">
      <c r="A22" s="36">
        <v>1</v>
      </c>
      <c r="B22" s="36">
        <v>2</v>
      </c>
      <c r="C22" s="36">
        <v>3</v>
      </c>
      <c r="D22" s="36">
        <v>4</v>
      </c>
      <c r="E22" s="36">
        <v>5</v>
      </c>
      <c r="F22" s="36">
        <v>6</v>
      </c>
      <c r="G22" s="36">
        <v>7</v>
      </c>
      <c r="H22" s="36">
        <v>8</v>
      </c>
      <c r="I22" s="36">
        <v>9</v>
      </c>
      <c r="J22" s="36">
        <v>10</v>
      </c>
      <c r="K22" s="36">
        <v>11</v>
      </c>
    </row>
    <row r="23" spans="1:26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26" ht="15.75">
      <c r="A24" s="43" t="str">
        <f>CONCATENATE("Раздел ",IF(Source!G200&lt;&gt;"Новый раздел", Source!G200, ""))</f>
        <v>Раздел Вакуумные выключатели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26" ht="51">
      <c r="A25" s="17" t="str">
        <f>IF(Source!E204&lt;&gt;"", Source!E204, "")</f>
        <v>1</v>
      </c>
      <c r="B25" s="17" t="str">
        <f>IF(Source!BJ204&lt;&gt;"", Source!BJ204, "")</f>
        <v>ОЕРЖп-2001 п01-03-008-5 пр. №2433р от 15.10.2014 г.</v>
      </c>
      <c r="C25" s="17" t="s">
        <v>380</v>
      </c>
      <c r="D25" s="13">
        <f>Source!I204</f>
        <v>2</v>
      </c>
      <c r="E25" s="20">
        <f>IF(Source!AB204=0, " ", Source!AB204)</f>
        <v>131.88999999999999</v>
      </c>
      <c r="F25" s="20" t="str">
        <f>IF(Source!AD204=0, " ", Source!AD204)</f>
        <v xml:space="preserve"> </v>
      </c>
      <c r="G25" s="23">
        <f>IF(Source!O204=0, " ", Source!O204)</f>
        <v>264</v>
      </c>
      <c r="H25" s="23">
        <f>IF(Source!S204=0, " ", Source!S204)</f>
        <v>264</v>
      </c>
      <c r="I25" s="24" t="str">
        <f>IF(Source!Q204=0, " ", Source!Q204)</f>
        <v xml:space="preserve"> </v>
      </c>
      <c r="J25" s="22">
        <f>IF(Source!AH204=0, " ", ROUND(Source!AH204,6))</f>
        <v>10.8</v>
      </c>
      <c r="K25" s="22">
        <f>IF(Source!U204=0, " ", ROUND(Source!U204,6))</f>
        <v>21.6</v>
      </c>
      <c r="T25">
        <f>Source!O204+Source!X204+Source!Y204</f>
        <v>542</v>
      </c>
      <c r="V25">
        <f>IF(Source!S204=0, " ", Source!S204)</f>
        <v>264</v>
      </c>
      <c r="W25" t="str">
        <f>IF(Source!Q204=0, " ", Source!Q204)</f>
        <v xml:space="preserve"> </v>
      </c>
      <c r="X25" t="str">
        <f>IF(Source!R204=0, " ", Source!R204)</f>
        <v xml:space="preserve"> </v>
      </c>
      <c r="Y25">
        <f>IF(Source!U204=0, " ", ROUND(Source!U204,6))</f>
        <v>21.6</v>
      </c>
      <c r="Z25" t="str">
        <f>IF(Source!V204=0, " ", ROUND(Source!V204,6))</f>
        <v xml:space="preserve"> </v>
      </c>
    </row>
    <row r="26" spans="1:26">
      <c r="A26" s="17"/>
      <c r="B26" s="17"/>
      <c r="C26" s="18" t="str">
        <f>IF(Source!H204&lt;&gt;"", Source!H204, "")</f>
        <v>1  ШТ.</v>
      </c>
      <c r="D26" s="13"/>
      <c r="E26" s="19">
        <f>IF(Source!AF204=0, " ", Source!AF204)</f>
        <v>131.88999999999999</v>
      </c>
      <c r="F26" s="19" t="str">
        <f>IF(Source!AE204=0, " ", Source!AE204)</f>
        <v xml:space="preserve"> </v>
      </c>
      <c r="G26" s="13"/>
      <c r="H26" s="13"/>
      <c r="I26" s="23" t="str">
        <f>IF(Source!R204=0, " ", Source!R204)</f>
        <v xml:space="preserve"> </v>
      </c>
      <c r="J26" s="21" t="str">
        <f>IF(Source!AI204=0, " ", ROUND(Source!AI204,6))</f>
        <v xml:space="preserve"> </v>
      </c>
      <c r="K26" s="21" t="str">
        <f>IF(Source!V204=0, " ", ROUND(Source!V204,6))</f>
        <v xml:space="preserve"> </v>
      </c>
    </row>
    <row r="27" spans="1:26">
      <c r="A27" s="11"/>
      <c r="B27" s="11"/>
      <c r="C27" s="25" t="s">
        <v>88</v>
      </c>
      <c r="D27" s="16" t="str">
        <f>CONCATENATE(Source!AT204," %")</f>
        <v>65 %</v>
      </c>
      <c r="E27" s="16"/>
      <c r="F27" s="16"/>
      <c r="G27" s="26">
        <f>Source!X204</f>
        <v>172</v>
      </c>
      <c r="H27" s="11"/>
      <c r="I27" s="11"/>
      <c r="J27" s="11"/>
      <c r="K27" s="11"/>
    </row>
    <row r="28" spans="1:26">
      <c r="A28" s="11"/>
      <c r="B28" s="11"/>
      <c r="C28" s="25" t="s">
        <v>90</v>
      </c>
      <c r="D28" s="16" t="str">
        <f>CONCATENATE(Source!AU204," %")</f>
        <v>40 %</v>
      </c>
      <c r="E28" s="16"/>
      <c r="F28" s="16"/>
      <c r="G28" s="26">
        <f>Source!Y204</f>
        <v>106</v>
      </c>
      <c r="H28" s="11"/>
      <c r="I28" s="11"/>
      <c r="J28" s="11"/>
      <c r="K28" s="11"/>
    </row>
    <row r="29" spans="1:26">
      <c r="A29" s="11"/>
      <c r="B29" s="11"/>
      <c r="C29" s="27" t="s">
        <v>372</v>
      </c>
      <c r="D29" s="28"/>
      <c r="E29" s="28"/>
      <c r="F29" s="28"/>
      <c r="G29" s="29">
        <f>SUMIF(Source!AA204:'Source'!AA205, "=63069154", Source!GM204:'Source'!GM205)</f>
        <v>542</v>
      </c>
      <c r="H29" s="11"/>
      <c r="I29" s="11"/>
      <c r="J29" s="11"/>
      <c r="K29" s="11"/>
    </row>
    <row r="30" spans="1:26" ht="51">
      <c r="A30" s="17" t="str">
        <f>IF(Source!E206&lt;&gt;"", Source!E206, "")</f>
        <v>2</v>
      </c>
      <c r="B30" s="17" t="str">
        <f>IF(Source!BJ206&lt;&gt;"", Source!BJ206, "")</f>
        <v>ОЕРЖп-2001 п01-11-010-5 пр. №2433р от 15.10.2014 г.</v>
      </c>
      <c r="C30" s="17" t="str">
        <f>IF(Source!G206&lt;&gt;"", Source!G206, "")</f>
        <v>Измерение сопротивления растеканию тока контура с диагональю до 1000 м</v>
      </c>
      <c r="D30" s="13">
        <f>Source!I206</f>
        <v>2</v>
      </c>
      <c r="E30" s="20">
        <f>IF(Source!AB206=0, " ", Source!AB206)</f>
        <v>165.95</v>
      </c>
      <c r="F30" s="20" t="str">
        <f>IF(Source!AD206=0, " ", Source!AD206)</f>
        <v xml:space="preserve"> </v>
      </c>
      <c r="G30" s="23">
        <f>IF(Source!O206=0, " ", Source!O206)</f>
        <v>332</v>
      </c>
      <c r="H30" s="23">
        <f>IF(Source!S206=0, " ", Source!S206)</f>
        <v>332</v>
      </c>
      <c r="I30" s="24" t="str">
        <f>IF(Source!Q206=0, " ", Source!Q206)</f>
        <v xml:space="preserve"> </v>
      </c>
      <c r="J30" s="22">
        <f>IF(Source!AH206=0, " ", ROUND(Source!AH206,6))</f>
        <v>12.96</v>
      </c>
      <c r="K30" s="22">
        <f>IF(Source!U206=0, " ", ROUND(Source!U206,6))</f>
        <v>25.92</v>
      </c>
      <c r="T30">
        <f>Source!O206+Source!X206+Source!Y206</f>
        <v>681</v>
      </c>
      <c r="V30">
        <f>IF(Source!S206=0, " ", Source!S206)</f>
        <v>332</v>
      </c>
      <c r="W30" t="str">
        <f>IF(Source!Q206=0, " ", Source!Q206)</f>
        <v xml:space="preserve"> </v>
      </c>
      <c r="X30" t="str">
        <f>IF(Source!R206=0, " ", Source!R206)</f>
        <v xml:space="preserve"> </v>
      </c>
      <c r="Y30">
        <f>IF(Source!U206=0, " ", ROUND(Source!U206,6))</f>
        <v>25.92</v>
      </c>
      <c r="Z30" t="str">
        <f>IF(Source!V206=0, " ", ROUND(Source!V206,6))</f>
        <v xml:space="preserve"> </v>
      </c>
    </row>
    <row r="31" spans="1:26">
      <c r="A31" s="17"/>
      <c r="B31" s="17"/>
      <c r="C31" s="18" t="str">
        <f>IF(Source!H206&lt;&gt;"", Source!H206, "")</f>
        <v>1 измерение</v>
      </c>
      <c r="D31" s="13"/>
      <c r="E31" s="19">
        <f>IF(Source!AF206=0, " ", Source!AF206)</f>
        <v>165.95</v>
      </c>
      <c r="F31" s="19" t="str">
        <f>IF(Source!AE206=0, " ", Source!AE206)</f>
        <v xml:space="preserve"> </v>
      </c>
      <c r="G31" s="13"/>
      <c r="H31" s="13"/>
      <c r="I31" s="23" t="str">
        <f>IF(Source!R206=0, " ", Source!R206)</f>
        <v xml:space="preserve"> </v>
      </c>
      <c r="J31" s="21" t="str">
        <f>IF(Source!AI206=0, " ", ROUND(Source!AI206,6))</f>
        <v xml:space="preserve"> </v>
      </c>
      <c r="K31" s="21" t="str">
        <f>IF(Source!V206=0, " ", ROUND(Source!V206,6))</f>
        <v xml:space="preserve"> </v>
      </c>
    </row>
    <row r="32" spans="1:26">
      <c r="A32" s="11"/>
      <c r="B32" s="11"/>
      <c r="C32" s="25" t="s">
        <v>88</v>
      </c>
      <c r="D32" s="16" t="str">
        <f>CONCATENATE(Source!AT206," %")</f>
        <v>65 %</v>
      </c>
      <c r="E32" s="16"/>
      <c r="F32" s="16"/>
      <c r="G32" s="26">
        <f>Source!X206</f>
        <v>216</v>
      </c>
      <c r="H32" s="11"/>
      <c r="I32" s="11"/>
      <c r="J32" s="11"/>
      <c r="K32" s="11"/>
    </row>
    <row r="33" spans="1:26">
      <c r="A33" s="11"/>
      <c r="B33" s="11"/>
      <c r="C33" s="25" t="s">
        <v>90</v>
      </c>
      <c r="D33" s="16" t="str">
        <f>CONCATENATE(Source!AU206," %")</f>
        <v>40 %</v>
      </c>
      <c r="E33" s="16"/>
      <c r="F33" s="16"/>
      <c r="G33" s="26">
        <f>Source!Y206</f>
        <v>133</v>
      </c>
      <c r="H33" s="11"/>
      <c r="I33" s="11"/>
      <c r="J33" s="11"/>
      <c r="K33" s="11"/>
    </row>
    <row r="34" spans="1:26">
      <c r="A34" s="11"/>
      <c r="B34" s="11"/>
      <c r="C34" s="27" t="s">
        <v>372</v>
      </c>
      <c r="D34" s="28"/>
      <c r="E34" s="28"/>
      <c r="F34" s="28"/>
      <c r="G34" s="29">
        <f>SUMIF(Source!AA206:'Source'!AA207, "=63069154", Source!GM206:'Source'!GM207)</f>
        <v>681</v>
      </c>
      <c r="H34" s="11"/>
      <c r="I34" s="11"/>
      <c r="J34" s="11"/>
      <c r="K34" s="11"/>
    </row>
    <row r="35" spans="1:26" ht="51">
      <c r="A35" s="17" t="str">
        <f>IF(Source!E208&lt;&gt;"", Source!E208, "")</f>
        <v>3</v>
      </c>
      <c r="B35" s="17" t="str">
        <f>IF(Source!BJ208&lt;&gt;"", Source!BJ208, "")</f>
        <v>ОЕРЖп-2001 п01-11-020-1 пр. №2433р от 15.10.2014 г.</v>
      </c>
      <c r="C35" s="17" t="str">
        <f>IF(Source!G208&lt;&gt;"", Source!G208, "")</f>
        <v>Измерение тангенса угла диэлектрических потерь</v>
      </c>
      <c r="D35" s="13">
        <f>Source!I208</f>
        <v>2</v>
      </c>
      <c r="E35" s="20">
        <f>IF(Source!AB208=0, " ", Source!AB208)</f>
        <v>41.49</v>
      </c>
      <c r="F35" s="20" t="str">
        <f>IF(Source!AD208=0, " ", Source!AD208)</f>
        <v xml:space="preserve"> </v>
      </c>
      <c r="G35" s="23">
        <f>IF(Source!O208=0, " ", Source!O208)</f>
        <v>83</v>
      </c>
      <c r="H35" s="23">
        <f>IF(Source!S208=0, " ", Source!S208)</f>
        <v>83</v>
      </c>
      <c r="I35" s="24" t="str">
        <f>IF(Source!Q208=0, " ", Source!Q208)</f>
        <v xml:space="preserve"> </v>
      </c>
      <c r="J35" s="22">
        <f>IF(Source!AH208=0, " ", ROUND(Source!AH208,6))</f>
        <v>3.24</v>
      </c>
      <c r="K35" s="22">
        <f>IF(Source!U208=0, " ", ROUND(Source!U208,6))</f>
        <v>6.48</v>
      </c>
      <c r="T35">
        <f>Source!O208+Source!X208+Source!Y208</f>
        <v>170</v>
      </c>
      <c r="V35">
        <f>IF(Source!S208=0, " ", Source!S208)</f>
        <v>83</v>
      </c>
      <c r="W35" t="str">
        <f>IF(Source!Q208=0, " ", Source!Q208)</f>
        <v xml:space="preserve"> </v>
      </c>
      <c r="X35" t="str">
        <f>IF(Source!R208=0, " ", Source!R208)</f>
        <v xml:space="preserve"> </v>
      </c>
      <c r="Y35">
        <f>IF(Source!U208=0, " ", ROUND(Source!U208,6))</f>
        <v>6.48</v>
      </c>
      <c r="Z35" t="str">
        <f>IF(Source!V208=0, " ", ROUND(Source!V208,6))</f>
        <v xml:space="preserve"> </v>
      </c>
    </row>
    <row r="36" spans="1:26">
      <c r="A36" s="17"/>
      <c r="B36" s="17"/>
      <c r="C36" s="18" t="str">
        <f>IF(Source!H208&lt;&gt;"", Source!H208, "")</f>
        <v>1 измерение</v>
      </c>
      <c r="D36" s="13"/>
      <c r="E36" s="19">
        <f>IF(Source!AF208=0, " ", Source!AF208)</f>
        <v>41.49</v>
      </c>
      <c r="F36" s="19" t="str">
        <f>IF(Source!AE208=0, " ", Source!AE208)</f>
        <v xml:space="preserve"> </v>
      </c>
      <c r="G36" s="13"/>
      <c r="H36" s="13"/>
      <c r="I36" s="23" t="str">
        <f>IF(Source!R208=0, " ", Source!R208)</f>
        <v xml:space="preserve"> </v>
      </c>
      <c r="J36" s="21" t="str">
        <f>IF(Source!AI208=0, " ", ROUND(Source!AI208,6))</f>
        <v xml:space="preserve"> </v>
      </c>
      <c r="K36" s="21" t="str">
        <f>IF(Source!V208=0, " ", ROUND(Source!V208,6))</f>
        <v xml:space="preserve"> </v>
      </c>
    </row>
    <row r="37" spans="1:26">
      <c r="A37" s="11"/>
      <c r="B37" s="11"/>
      <c r="C37" s="25" t="s">
        <v>88</v>
      </c>
      <c r="D37" s="16" t="str">
        <f>CONCATENATE(Source!AT208," %")</f>
        <v>65 %</v>
      </c>
      <c r="E37" s="16"/>
      <c r="F37" s="16"/>
      <c r="G37" s="26">
        <f>Source!X208</f>
        <v>54</v>
      </c>
      <c r="H37" s="11"/>
      <c r="I37" s="11"/>
      <c r="J37" s="11"/>
      <c r="K37" s="11"/>
    </row>
    <row r="38" spans="1:26">
      <c r="A38" s="11"/>
      <c r="B38" s="11"/>
      <c r="C38" s="25" t="s">
        <v>90</v>
      </c>
      <c r="D38" s="16" t="str">
        <f>CONCATENATE(Source!AU208," %")</f>
        <v>40 %</v>
      </c>
      <c r="E38" s="16"/>
      <c r="F38" s="16"/>
      <c r="G38" s="26">
        <f>Source!Y208</f>
        <v>33</v>
      </c>
      <c r="H38" s="11"/>
      <c r="I38" s="11"/>
      <c r="J38" s="11"/>
      <c r="K38" s="11"/>
    </row>
    <row r="39" spans="1:26">
      <c r="A39" s="11"/>
      <c r="B39" s="11"/>
      <c r="C39" s="27" t="s">
        <v>372</v>
      </c>
      <c r="D39" s="28"/>
      <c r="E39" s="28"/>
      <c r="F39" s="28"/>
      <c r="G39" s="29">
        <f>SUMIF(Source!AA208:'Source'!AA209, "=63069154", Source!GM208:'Source'!GM209)</f>
        <v>170</v>
      </c>
      <c r="H39" s="11"/>
      <c r="I39" s="11"/>
      <c r="J39" s="11"/>
      <c r="K39" s="11"/>
    </row>
    <row r="40" spans="1:26" ht="51">
      <c r="A40" s="17" t="str">
        <f>IF(Source!E210&lt;&gt;"", Source!E210, "")</f>
        <v>4</v>
      </c>
      <c r="B40" s="17" t="str">
        <f>IF(Source!BJ210&lt;&gt;"", Source!BJ210, "")</f>
        <v>ОЕРЖп-2001 п01-12-010-1 пр. №2433р от 15.10.2014 г.</v>
      </c>
      <c r="C40" s="17" t="str">
        <f>IF(Source!G210&lt;&gt;"", Source!G210, "")</f>
        <v>Испытание обмотки трансформатора силового</v>
      </c>
      <c r="D40" s="13">
        <f>Source!I210</f>
        <v>2</v>
      </c>
      <c r="E40" s="20">
        <f>IF(Source!AB210=0, " ", Source!AB210)</f>
        <v>31.33</v>
      </c>
      <c r="F40" s="20" t="str">
        <f>IF(Source!AD210=0, " ", Source!AD210)</f>
        <v xml:space="preserve"> </v>
      </c>
      <c r="G40" s="23">
        <f>IF(Source!O210=0, " ", Source!O210)</f>
        <v>63</v>
      </c>
      <c r="H40" s="23">
        <f>IF(Source!S210=0, " ", Source!S210)</f>
        <v>63</v>
      </c>
      <c r="I40" s="24" t="str">
        <f>IF(Source!Q210=0, " ", Source!Q210)</f>
        <v xml:space="preserve"> </v>
      </c>
      <c r="J40" s="22">
        <f>IF(Source!AH210=0, " ", ROUND(Source!AH210,6))</f>
        <v>2.4300000000000002</v>
      </c>
      <c r="K40" s="22">
        <f>IF(Source!U210=0, " ", ROUND(Source!U210,6))</f>
        <v>4.8600000000000003</v>
      </c>
      <c r="T40">
        <f>Source!O210+Source!X210+Source!Y210</f>
        <v>129</v>
      </c>
      <c r="V40">
        <f>IF(Source!S210=0, " ", Source!S210)</f>
        <v>63</v>
      </c>
      <c r="W40" t="str">
        <f>IF(Source!Q210=0, " ", Source!Q210)</f>
        <v xml:space="preserve"> </v>
      </c>
      <c r="X40" t="str">
        <f>IF(Source!R210=0, " ", Source!R210)</f>
        <v xml:space="preserve"> </v>
      </c>
      <c r="Y40">
        <f>IF(Source!U210=0, " ", ROUND(Source!U210,6))</f>
        <v>4.8600000000000003</v>
      </c>
      <c r="Z40" t="str">
        <f>IF(Source!V210=0, " ", ROUND(Source!V210,6))</f>
        <v xml:space="preserve"> </v>
      </c>
    </row>
    <row r="41" spans="1:26">
      <c r="A41" s="17"/>
      <c r="B41" s="17"/>
      <c r="C41" s="18" t="str">
        <f>IF(Source!H210&lt;&gt;"", Source!H210, "")</f>
        <v>1 испытание</v>
      </c>
      <c r="D41" s="13"/>
      <c r="E41" s="19">
        <f>IF(Source!AF210=0, " ", Source!AF210)</f>
        <v>31.33</v>
      </c>
      <c r="F41" s="19" t="str">
        <f>IF(Source!AE210=0, " ", Source!AE210)</f>
        <v xml:space="preserve"> </v>
      </c>
      <c r="G41" s="13"/>
      <c r="H41" s="13"/>
      <c r="I41" s="23" t="str">
        <f>IF(Source!R210=0, " ", Source!R210)</f>
        <v xml:space="preserve"> </v>
      </c>
      <c r="J41" s="21" t="str">
        <f>IF(Source!AI210=0, " ", ROUND(Source!AI210,6))</f>
        <v xml:space="preserve"> </v>
      </c>
      <c r="K41" s="21" t="str">
        <f>IF(Source!V210=0, " ", ROUND(Source!V210,6))</f>
        <v xml:space="preserve"> </v>
      </c>
    </row>
    <row r="42" spans="1:26">
      <c r="A42" s="11"/>
      <c r="B42" s="11"/>
      <c r="C42" s="25" t="s">
        <v>88</v>
      </c>
      <c r="D42" s="16" t="str">
        <f>CONCATENATE(Source!AT210," %")</f>
        <v>65 %</v>
      </c>
      <c r="E42" s="16"/>
      <c r="F42" s="16"/>
      <c r="G42" s="26">
        <f>Source!X210</f>
        <v>41</v>
      </c>
      <c r="H42" s="11"/>
      <c r="I42" s="11"/>
      <c r="J42" s="11"/>
      <c r="K42" s="11"/>
    </row>
    <row r="43" spans="1:26">
      <c r="A43" s="11"/>
      <c r="B43" s="11"/>
      <c r="C43" s="25" t="s">
        <v>90</v>
      </c>
      <c r="D43" s="16" t="str">
        <f>CONCATENATE(Source!AU210," %")</f>
        <v>40 %</v>
      </c>
      <c r="E43" s="16"/>
      <c r="F43" s="16"/>
      <c r="G43" s="26">
        <f>Source!Y210</f>
        <v>25</v>
      </c>
      <c r="H43" s="11"/>
      <c r="I43" s="11"/>
      <c r="J43" s="11"/>
      <c r="K43" s="11"/>
    </row>
    <row r="44" spans="1:26">
      <c r="A44" s="11"/>
      <c r="B44" s="11"/>
      <c r="C44" s="27" t="s">
        <v>372</v>
      </c>
      <c r="D44" s="28"/>
      <c r="E44" s="28"/>
      <c r="F44" s="28"/>
      <c r="G44" s="29">
        <f>SUMIF(Source!AA210:'Source'!AA211, "=63069154", Source!GM210:'Source'!GM211)</f>
        <v>129</v>
      </c>
      <c r="H44" s="11"/>
      <c r="I44" s="11"/>
      <c r="J44" s="11"/>
      <c r="K44" s="11"/>
    </row>
    <row r="45" spans="1:26" ht="51">
      <c r="A45" s="17" t="str">
        <f>IF(Source!E212&lt;&gt;"", Source!E212, "")</f>
        <v>5</v>
      </c>
      <c r="B45" s="17" t="str">
        <f>IF(Source!BJ212&lt;&gt;"", Source!BJ212, "")</f>
        <v>ОЕРЖп-2001 п01-12-010-3 пр. №2433р от 15.10.2014 г.</v>
      </c>
      <c r="C45" s="17" t="str">
        <f>IF(Source!G212&lt;&gt;"", Source!G212, "")</f>
        <v>Испытание вторичной обмотки трансформатора измерительного</v>
      </c>
      <c r="D45" s="13">
        <f>Source!I212</f>
        <v>2</v>
      </c>
      <c r="E45" s="20">
        <f>IF(Source!AB212=0, " ", Source!AB212)</f>
        <v>20.88</v>
      </c>
      <c r="F45" s="20" t="str">
        <f>IF(Source!AD212=0, " ", Source!AD212)</f>
        <v xml:space="preserve"> </v>
      </c>
      <c r="G45" s="23">
        <f>IF(Source!O212=0, " ", Source!O212)</f>
        <v>42</v>
      </c>
      <c r="H45" s="23">
        <f>IF(Source!S212=0, " ", Source!S212)</f>
        <v>42</v>
      </c>
      <c r="I45" s="24" t="str">
        <f>IF(Source!Q212=0, " ", Source!Q212)</f>
        <v xml:space="preserve"> </v>
      </c>
      <c r="J45" s="22">
        <f>IF(Source!AH212=0, " ", ROUND(Source!AH212,6))</f>
        <v>1.62</v>
      </c>
      <c r="K45" s="22">
        <f>IF(Source!U212=0, " ", ROUND(Source!U212,6))</f>
        <v>3.24</v>
      </c>
      <c r="T45">
        <f>Source!O212+Source!X212+Source!Y212</f>
        <v>86</v>
      </c>
      <c r="V45">
        <f>IF(Source!S212=0, " ", Source!S212)</f>
        <v>42</v>
      </c>
      <c r="W45" t="str">
        <f>IF(Source!Q212=0, " ", Source!Q212)</f>
        <v xml:space="preserve"> </v>
      </c>
      <c r="X45" t="str">
        <f>IF(Source!R212=0, " ", Source!R212)</f>
        <v xml:space="preserve"> </v>
      </c>
      <c r="Y45">
        <f>IF(Source!U212=0, " ", ROUND(Source!U212,6))</f>
        <v>3.24</v>
      </c>
      <c r="Z45" t="str">
        <f>IF(Source!V212=0, " ", ROUND(Source!V212,6))</f>
        <v xml:space="preserve"> </v>
      </c>
    </row>
    <row r="46" spans="1:26">
      <c r="A46" s="17"/>
      <c r="B46" s="17"/>
      <c r="C46" s="18" t="str">
        <f>IF(Source!H212&lt;&gt;"", Source!H212, "")</f>
        <v>1 испытание</v>
      </c>
      <c r="D46" s="13"/>
      <c r="E46" s="19">
        <f>IF(Source!AF212=0, " ", Source!AF212)</f>
        <v>20.88</v>
      </c>
      <c r="F46" s="19" t="str">
        <f>IF(Source!AE212=0, " ", Source!AE212)</f>
        <v xml:space="preserve"> </v>
      </c>
      <c r="G46" s="13"/>
      <c r="H46" s="13"/>
      <c r="I46" s="23" t="str">
        <f>IF(Source!R212=0, " ", Source!R212)</f>
        <v xml:space="preserve"> </v>
      </c>
      <c r="J46" s="21" t="str">
        <f>IF(Source!AI212=0, " ", ROUND(Source!AI212,6))</f>
        <v xml:space="preserve"> </v>
      </c>
      <c r="K46" s="21" t="str">
        <f>IF(Source!V212=0, " ", ROUND(Source!V212,6))</f>
        <v xml:space="preserve"> </v>
      </c>
    </row>
    <row r="47" spans="1:26">
      <c r="A47" s="11"/>
      <c r="B47" s="11"/>
      <c r="C47" s="25" t="s">
        <v>88</v>
      </c>
      <c r="D47" s="16" t="str">
        <f>CONCATENATE(Source!AT212," %")</f>
        <v>65 %</v>
      </c>
      <c r="E47" s="16"/>
      <c r="F47" s="16"/>
      <c r="G47" s="26">
        <f>Source!X212</f>
        <v>27</v>
      </c>
      <c r="H47" s="11"/>
      <c r="I47" s="11"/>
      <c r="J47" s="11"/>
      <c r="K47" s="11"/>
    </row>
    <row r="48" spans="1:26">
      <c r="A48" s="11"/>
      <c r="B48" s="11"/>
      <c r="C48" s="25" t="s">
        <v>90</v>
      </c>
      <c r="D48" s="16" t="str">
        <f>CONCATENATE(Source!AU212," %")</f>
        <v>40 %</v>
      </c>
      <c r="E48" s="16"/>
      <c r="F48" s="16"/>
      <c r="G48" s="26">
        <f>Source!Y212</f>
        <v>17</v>
      </c>
      <c r="H48" s="11"/>
      <c r="I48" s="11"/>
      <c r="J48" s="11"/>
      <c r="K48" s="11"/>
    </row>
    <row r="49" spans="1:11">
      <c r="A49" s="11"/>
      <c r="B49" s="11"/>
      <c r="C49" s="27" t="s">
        <v>372</v>
      </c>
      <c r="D49" s="28"/>
      <c r="E49" s="28"/>
      <c r="F49" s="28"/>
      <c r="G49" s="29">
        <f>SUMIF(Source!AA212:'Source'!AA213, "=63069154", Source!GM212:'Source'!GM213)</f>
        <v>86</v>
      </c>
      <c r="H49" s="11"/>
      <c r="I49" s="11"/>
      <c r="J49" s="11"/>
      <c r="K49" s="11"/>
    </row>
    <row r="50" spans="1:1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1">
      <c r="A51" s="52" t="str">
        <f>CONCATENATE("Итого по разделу ",IF(Source!G215&lt;&gt;"Новый раздел", Source!G215, ""))</f>
        <v>Итого по разделу Вакуумные выключатели</v>
      </c>
      <c r="B51" s="52"/>
      <c r="C51" s="52"/>
      <c r="D51" s="52"/>
      <c r="E51" s="52"/>
      <c r="F51" s="52"/>
      <c r="G51" s="32">
        <f>IF(SUM(T24:T50)=0, " ", SUM(T24:T50))</f>
        <v>1608</v>
      </c>
      <c r="H51" s="32">
        <f>IF(SUM(V24:V50)=0, " ", SUM(V24:V50))</f>
        <v>784</v>
      </c>
      <c r="I51" s="33" t="str">
        <f>IF(SUM(W24:W50)=0, " ", SUM(W24:W50))</f>
        <v xml:space="preserve"> </v>
      </c>
      <c r="J51" s="31"/>
      <c r="K51" s="33">
        <f>IF(SUM(Y24:Y50)=0, " ", SUM(Y24:Y50))</f>
        <v>62.1</v>
      </c>
    </row>
    <row r="52" spans="1:11">
      <c r="A52" s="52"/>
      <c r="B52" s="52"/>
      <c r="C52" s="52"/>
      <c r="D52" s="52"/>
      <c r="E52" s="52"/>
      <c r="F52" s="52"/>
      <c r="G52" s="31"/>
      <c r="H52" s="31"/>
      <c r="I52" s="32" t="str">
        <f>IF(SUM(X24:X50)=0, " ", SUM(X24:X50))</f>
        <v xml:space="preserve"> </v>
      </c>
      <c r="J52" s="31"/>
      <c r="K52" s="32" t="str">
        <f>IF(SUM(Z24:Z50)=0, " ", SUM(Z24:Z50))</f>
        <v xml:space="preserve"> </v>
      </c>
    </row>
    <row r="53" spans="1:1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spans="1:1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</row>
    <row r="55" spans="1:11">
      <c r="A55" s="52" t="str">
        <f>CONCATENATE("Итого по локальной смете ",IF(Source!G244&lt;&gt;"Новая локальная смета", Source!G244, ""))</f>
        <v>Итого по локальной смете Пусконаладочные работы</v>
      </c>
      <c r="B55" s="52"/>
      <c r="C55" s="52"/>
      <c r="D55" s="52"/>
      <c r="E55" s="52"/>
      <c r="F55" s="52"/>
      <c r="G55" s="32">
        <f>IF(SUM(T23:T54)=0, " ", SUM(T23:T54))</f>
        <v>1608</v>
      </c>
      <c r="H55" s="32">
        <f>IF(SUM(V23:V54)=0, " ", SUM(V23:V54))</f>
        <v>784</v>
      </c>
      <c r="I55" s="33" t="str">
        <f>IF(SUM(W23:W54)=0, " ", SUM(W23:W54))</f>
        <v xml:space="preserve"> </v>
      </c>
      <c r="J55" s="31"/>
      <c r="K55" s="33">
        <f>IF(SUM(Y23:Y54)=0, " ", SUM(Y23:Y54))</f>
        <v>62.1</v>
      </c>
    </row>
    <row r="56" spans="1:11">
      <c r="A56" s="52"/>
      <c r="B56" s="52"/>
      <c r="C56" s="52"/>
      <c r="D56" s="52"/>
      <c r="E56" s="52"/>
      <c r="F56" s="52"/>
      <c r="G56" s="31"/>
      <c r="H56" s="31"/>
      <c r="I56" s="32" t="str">
        <f>IF(SUM(X23:X54)=0, " ", SUM(X23:X54))</f>
        <v xml:space="preserve"> </v>
      </c>
      <c r="J56" s="31"/>
      <c r="K56" s="32" t="str">
        <f>IF(SUM(Z23:Z54)=0, " ", SUM(Z23:Z54))</f>
        <v xml:space="preserve"> </v>
      </c>
    </row>
    <row r="57" spans="1:1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1:11">
      <c r="A58" s="44" t="str">
        <f>IF(Source!H272&lt;&gt; "", Source!H272, "" )</f>
        <v>Строительные работы</v>
      </c>
      <c r="B58" s="44"/>
      <c r="C58" s="44"/>
      <c r="D58" s="44"/>
      <c r="E58" s="44"/>
      <c r="F58" s="44"/>
      <c r="G58" s="34">
        <f>Source!F272</f>
        <v>0</v>
      </c>
      <c r="H58" s="11"/>
      <c r="I58" s="11"/>
      <c r="J58" s="11"/>
      <c r="K58" s="11"/>
    </row>
    <row r="59" spans="1:11">
      <c r="A59" s="44" t="str">
        <f>IF(Source!H273&lt;&gt; "", Source!H273, "" )</f>
        <v>Монтажные работы</v>
      </c>
      <c r="B59" s="44"/>
      <c r="C59" s="44"/>
      <c r="D59" s="44"/>
      <c r="E59" s="44"/>
      <c r="F59" s="44"/>
      <c r="G59" s="23">
        <f>Source!F273</f>
        <v>0</v>
      </c>
      <c r="H59" s="11"/>
      <c r="I59" s="11"/>
      <c r="J59" s="11"/>
      <c r="K59" s="11"/>
    </row>
    <row r="60" spans="1:11">
      <c r="A60" s="44" t="str">
        <f>IF(Source!H274&lt;&gt; "", Source!H274, "" )</f>
        <v>Оборудование</v>
      </c>
      <c r="B60" s="44"/>
      <c r="C60" s="44"/>
      <c r="D60" s="44"/>
      <c r="E60" s="44"/>
      <c r="F60" s="44"/>
      <c r="G60" s="23">
        <f>Source!F274</f>
        <v>0</v>
      </c>
      <c r="H60" s="11"/>
      <c r="I60" s="11"/>
      <c r="J60" s="11"/>
      <c r="K60" s="11"/>
    </row>
    <row r="61" spans="1:11">
      <c r="A61" s="44" t="str">
        <f>IF(Source!H275&lt;&gt; "", Source!H275, "" )</f>
        <v>Прочие</v>
      </c>
      <c r="B61" s="44"/>
      <c r="C61" s="44"/>
      <c r="D61" s="44"/>
      <c r="E61" s="44"/>
      <c r="F61" s="44"/>
      <c r="G61" s="23">
        <f>Source!F275</f>
        <v>1608</v>
      </c>
      <c r="H61" s="11"/>
      <c r="I61" s="11"/>
      <c r="J61" s="11"/>
      <c r="K61" s="11"/>
    </row>
    <row r="62" spans="1:11">
      <c r="A62" s="44" t="str">
        <f>IF(Source!H276&lt;&gt; "", Source!H276, "" )</f>
        <v>ВСЕГО ПО СМЕТЕ</v>
      </c>
      <c r="B62" s="44"/>
      <c r="C62" s="44"/>
      <c r="D62" s="44"/>
      <c r="E62" s="44"/>
      <c r="F62" s="44"/>
      <c r="G62" s="23">
        <f>Source!F276</f>
        <v>1608</v>
      </c>
      <c r="H62" s="11"/>
      <c r="I62" s="11"/>
      <c r="J62" s="11"/>
      <c r="K62" s="11"/>
    </row>
    <row r="63" spans="1:11" s="37" customFormat="1">
      <c r="A63" s="40" t="s">
        <v>388</v>
      </c>
      <c r="B63" s="12"/>
      <c r="C63" s="12"/>
      <c r="D63" s="12"/>
      <c r="E63" s="12"/>
      <c r="F63" s="12"/>
      <c r="G63" s="23">
        <f>G62*0.8</f>
        <v>1286.4000000000001</v>
      </c>
      <c r="H63" s="39"/>
      <c r="I63" s="39"/>
      <c r="J63" s="39"/>
      <c r="K63" s="39"/>
    </row>
    <row r="64" spans="1:11" s="37" customFormat="1">
      <c r="A64" s="40" t="s">
        <v>389</v>
      </c>
      <c r="B64" s="12"/>
      <c r="C64" s="12"/>
      <c r="D64" s="12"/>
      <c r="E64" s="12"/>
      <c r="F64" s="12"/>
      <c r="G64" s="23">
        <f>G62*0.2</f>
        <v>321.60000000000002</v>
      </c>
      <c r="H64" s="39"/>
      <c r="I64" s="39"/>
      <c r="J64" s="39"/>
      <c r="K64" s="39"/>
    </row>
    <row r="65" spans="1:1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</row>
    <row r="66" spans="1:1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spans="1:11">
      <c r="A67" s="11"/>
      <c r="B67" s="11" t="s">
        <v>379</v>
      </c>
      <c r="C67" s="35" t="str">
        <f>IF(Source!AB12&lt;&gt;"", Source!AB12," ")</f>
        <v xml:space="preserve"> </v>
      </c>
      <c r="D67" s="11" t="str">
        <f>IF(Source!AC12&lt;&gt;"", Source!AC12," ")</f>
        <v xml:space="preserve"> </v>
      </c>
      <c r="E67" s="11"/>
      <c r="F67" s="11"/>
      <c r="G67" s="11"/>
      <c r="H67" s="11"/>
      <c r="I67" s="11"/>
      <c r="J67" s="11"/>
      <c r="K67" s="11"/>
    </row>
    <row r="68" spans="1:1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</row>
    <row r="69" spans="1:1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</row>
  </sheetData>
  <mergeCells count="38">
    <mergeCell ref="E19:E20"/>
    <mergeCell ref="F19:F20"/>
    <mergeCell ref="G19:G21"/>
    <mergeCell ref="A61:F61"/>
    <mergeCell ref="A62:F62"/>
    <mergeCell ref="A24:K24"/>
    <mergeCell ref="A51:F52"/>
    <mergeCell ref="A55:F56"/>
    <mergeCell ref="A58:F58"/>
    <mergeCell ref="A59:F59"/>
    <mergeCell ref="A60:F60"/>
    <mergeCell ref="H19:H21"/>
    <mergeCell ref="I19:I20"/>
    <mergeCell ref="J19:K19"/>
    <mergeCell ref="J20:K20"/>
    <mergeCell ref="A13:I13"/>
    <mergeCell ref="A14:I14"/>
    <mergeCell ref="A15:I15"/>
    <mergeCell ref="A16:I16"/>
    <mergeCell ref="A17:K17"/>
    <mergeCell ref="A18:A21"/>
    <mergeCell ref="B18:B21"/>
    <mergeCell ref="C18:C21"/>
    <mergeCell ref="D18:D21"/>
    <mergeCell ref="E18:F18"/>
    <mergeCell ref="G18:I18"/>
    <mergeCell ref="J18:K18"/>
    <mergeCell ref="A12:I12"/>
    <mergeCell ref="A1:C1"/>
    <mergeCell ref="A5:K5"/>
    <mergeCell ref="A6:K6"/>
    <mergeCell ref="A8:K8"/>
    <mergeCell ref="A9:I9"/>
    <mergeCell ref="A10:I10"/>
    <mergeCell ref="A11:I11"/>
    <mergeCell ref="A2:F2"/>
    <mergeCell ref="A3:F3"/>
    <mergeCell ref="H2:K2"/>
  </mergeCells>
  <pageMargins left="0.4" right="0.2" top="0.2" bottom="0.4" header="0.2" footer="0.2"/>
  <pageSetup paperSize="9" scale="87" fitToHeight="0" orientation="landscape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U348"/>
  <sheetViews>
    <sheetView workbookViewId="0">
      <selection activeCell="A344" sqref="A344:AA344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55061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>
      <c r="A12" s="1">
        <v>1</v>
      </c>
      <c r="B12" s="1">
        <v>341</v>
      </c>
      <c r="C12" s="1">
        <v>0</v>
      </c>
      <c r="D12" s="1">
        <f>ROW(A278)</f>
        <v>278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1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5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>
      <c r="A18" s="3">
        <v>52</v>
      </c>
      <c r="B18" s="3">
        <f t="shared" ref="B18:G18" si="0">B278</f>
        <v>341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4973-ЭС_РТП Отрешково</v>
      </c>
      <c r="H18" s="3"/>
      <c r="I18" s="3"/>
      <c r="J18" s="3"/>
      <c r="K18" s="3"/>
      <c r="L18" s="3"/>
      <c r="M18" s="3"/>
      <c r="N18" s="3"/>
      <c r="O18" s="3">
        <f t="shared" ref="O18:AT18" si="1">O278</f>
        <v>220390</v>
      </c>
      <c r="P18" s="3">
        <f t="shared" si="1"/>
        <v>213627</v>
      </c>
      <c r="Q18" s="3">
        <f t="shared" si="1"/>
        <v>3913</v>
      </c>
      <c r="R18" s="3">
        <f t="shared" si="1"/>
        <v>288</v>
      </c>
      <c r="S18" s="3">
        <f t="shared" si="1"/>
        <v>2850</v>
      </c>
      <c r="T18" s="3">
        <f t="shared" si="1"/>
        <v>0</v>
      </c>
      <c r="U18" s="3">
        <f t="shared" si="1"/>
        <v>276.7</v>
      </c>
      <c r="V18" s="3">
        <f t="shared" si="1"/>
        <v>21.779199999999999</v>
      </c>
      <c r="W18" s="3">
        <f t="shared" si="1"/>
        <v>0</v>
      </c>
      <c r="X18" s="3">
        <f t="shared" si="1"/>
        <v>2747</v>
      </c>
      <c r="Y18" s="3">
        <f t="shared" si="1"/>
        <v>1844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212441</v>
      </c>
      <c r="AQ18" s="3">
        <f t="shared" si="1"/>
        <v>0</v>
      </c>
      <c r="AR18" s="3">
        <f t="shared" si="1"/>
        <v>224981</v>
      </c>
      <c r="AS18" s="3">
        <f t="shared" si="1"/>
        <v>70</v>
      </c>
      <c r="AT18" s="3">
        <f t="shared" si="1"/>
        <v>10862</v>
      </c>
      <c r="AU18" s="3">
        <f t="shared" ref="AU18:BZ18" si="2">AU278</f>
        <v>1608</v>
      </c>
      <c r="AV18" s="3">
        <f t="shared" si="2"/>
        <v>213627</v>
      </c>
      <c r="AW18" s="3">
        <f t="shared" si="2"/>
        <v>1186</v>
      </c>
      <c r="AX18" s="3">
        <f t="shared" si="2"/>
        <v>0</v>
      </c>
      <c r="AY18" s="3">
        <f t="shared" si="2"/>
        <v>1186</v>
      </c>
      <c r="AZ18" s="3">
        <f t="shared" si="2"/>
        <v>212441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CA278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DG278</f>
        <v>919343</v>
      </c>
      <c r="DH18" s="4">
        <f t="shared" si="4"/>
        <v>873013</v>
      </c>
      <c r="DI18" s="4">
        <f t="shared" si="4"/>
        <v>23153</v>
      </c>
      <c r="DJ18" s="4">
        <f t="shared" si="4"/>
        <v>1697</v>
      </c>
      <c r="DK18" s="4">
        <f t="shared" si="4"/>
        <v>23177</v>
      </c>
      <c r="DL18" s="4">
        <f t="shared" si="4"/>
        <v>0</v>
      </c>
      <c r="DM18" s="4">
        <f t="shared" si="4"/>
        <v>276.7</v>
      </c>
      <c r="DN18" s="4">
        <f t="shared" si="4"/>
        <v>21.779199999999999</v>
      </c>
      <c r="DO18" s="4">
        <f t="shared" si="4"/>
        <v>0</v>
      </c>
      <c r="DP18" s="4">
        <f t="shared" si="4"/>
        <v>20338</v>
      </c>
      <c r="DQ18" s="4">
        <f t="shared" si="4"/>
        <v>13423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866761</v>
      </c>
      <c r="EI18" s="4">
        <f t="shared" si="4"/>
        <v>0</v>
      </c>
      <c r="EJ18" s="4">
        <f t="shared" si="4"/>
        <v>953104</v>
      </c>
      <c r="EK18" s="4">
        <f t="shared" si="4"/>
        <v>435</v>
      </c>
      <c r="EL18" s="4">
        <f t="shared" si="4"/>
        <v>63406</v>
      </c>
      <c r="EM18" s="4">
        <f t="shared" ref="EM18:FR18" si="5">EM278</f>
        <v>22502</v>
      </c>
      <c r="EN18" s="4">
        <f t="shared" si="5"/>
        <v>873013</v>
      </c>
      <c r="EO18" s="4">
        <f t="shared" si="5"/>
        <v>6252</v>
      </c>
      <c r="EP18" s="4">
        <f t="shared" si="5"/>
        <v>0</v>
      </c>
      <c r="EQ18" s="4">
        <f t="shared" si="5"/>
        <v>6252</v>
      </c>
      <c r="ER18" s="4">
        <f t="shared" si="5"/>
        <v>866761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FS278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ROW(A162)</f>
        <v>162</v>
      </c>
      <c r="E20" s="1"/>
      <c r="F20" s="1" t="s">
        <v>11</v>
      </c>
      <c r="G20" s="1" t="s">
        <v>12</v>
      </c>
      <c r="H20" s="1" t="s">
        <v>3</v>
      </c>
      <c r="I20" s="1">
        <v>0</v>
      </c>
      <c r="J20" s="1" t="s">
        <v>5</v>
      </c>
      <c r="K20" s="1">
        <v>-1</v>
      </c>
      <c r="L20" s="1" t="s">
        <v>11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55">
      <c r="A22" s="3">
        <v>52</v>
      </c>
      <c r="B22" s="3">
        <f t="shared" ref="B22:G22" si="7">B162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00-04-1-00-01</v>
      </c>
      <c r="G22" s="3" t="str">
        <f t="shared" si="7"/>
        <v>Электротехнические решения</v>
      </c>
      <c r="H22" s="3"/>
      <c r="I22" s="3"/>
      <c r="J22" s="3"/>
      <c r="K22" s="3"/>
      <c r="L22" s="3"/>
      <c r="M22" s="3"/>
      <c r="N22" s="3"/>
      <c r="O22" s="3">
        <f t="shared" ref="O22:AT22" si="8">O162</f>
        <v>219606</v>
      </c>
      <c r="P22" s="3">
        <f t="shared" si="8"/>
        <v>213627</v>
      </c>
      <c r="Q22" s="3">
        <f t="shared" si="8"/>
        <v>3913</v>
      </c>
      <c r="R22" s="3">
        <f t="shared" si="8"/>
        <v>288</v>
      </c>
      <c r="S22" s="3">
        <f t="shared" si="8"/>
        <v>2066</v>
      </c>
      <c r="T22" s="3">
        <f t="shared" si="8"/>
        <v>0</v>
      </c>
      <c r="U22" s="3">
        <f t="shared" si="8"/>
        <v>214.6</v>
      </c>
      <c r="V22" s="3">
        <f t="shared" si="8"/>
        <v>21.779199999999999</v>
      </c>
      <c r="W22" s="3">
        <f t="shared" si="8"/>
        <v>0</v>
      </c>
      <c r="X22" s="3">
        <f t="shared" si="8"/>
        <v>2237</v>
      </c>
      <c r="Y22" s="3">
        <f t="shared" si="8"/>
        <v>1530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212441</v>
      </c>
      <c r="AQ22" s="3">
        <f t="shared" si="8"/>
        <v>0</v>
      </c>
      <c r="AR22" s="3">
        <f t="shared" si="8"/>
        <v>223373</v>
      </c>
      <c r="AS22" s="3">
        <f t="shared" si="8"/>
        <v>70</v>
      </c>
      <c r="AT22" s="3">
        <f t="shared" si="8"/>
        <v>10862</v>
      </c>
      <c r="AU22" s="3">
        <f t="shared" ref="AU22:BZ22" si="9">AU162</f>
        <v>0</v>
      </c>
      <c r="AV22" s="3">
        <f t="shared" si="9"/>
        <v>213627</v>
      </c>
      <c r="AW22" s="3">
        <f t="shared" si="9"/>
        <v>1186</v>
      </c>
      <c r="AX22" s="3">
        <f t="shared" si="9"/>
        <v>0</v>
      </c>
      <c r="AY22" s="3">
        <f t="shared" si="9"/>
        <v>1186</v>
      </c>
      <c r="AZ22" s="3">
        <f t="shared" si="9"/>
        <v>212441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CA162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DG162</f>
        <v>908366</v>
      </c>
      <c r="DH22" s="4">
        <f t="shared" si="11"/>
        <v>873013</v>
      </c>
      <c r="DI22" s="4">
        <f t="shared" si="11"/>
        <v>23153</v>
      </c>
      <c r="DJ22" s="4">
        <f t="shared" si="11"/>
        <v>1697</v>
      </c>
      <c r="DK22" s="4">
        <f t="shared" si="11"/>
        <v>12200</v>
      </c>
      <c r="DL22" s="4">
        <f t="shared" si="11"/>
        <v>0</v>
      </c>
      <c r="DM22" s="4">
        <f t="shared" si="11"/>
        <v>214.6</v>
      </c>
      <c r="DN22" s="4">
        <f t="shared" si="11"/>
        <v>21.779199999999999</v>
      </c>
      <c r="DO22" s="4">
        <f t="shared" si="11"/>
        <v>0</v>
      </c>
      <c r="DP22" s="4">
        <f t="shared" si="11"/>
        <v>13203</v>
      </c>
      <c r="DQ22" s="4">
        <f t="shared" si="11"/>
        <v>9033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866761</v>
      </c>
      <c r="EI22" s="4">
        <f t="shared" si="11"/>
        <v>0</v>
      </c>
      <c r="EJ22" s="4">
        <f t="shared" si="11"/>
        <v>930602</v>
      </c>
      <c r="EK22" s="4">
        <f t="shared" si="11"/>
        <v>435</v>
      </c>
      <c r="EL22" s="4">
        <f t="shared" si="11"/>
        <v>63406</v>
      </c>
      <c r="EM22" s="4">
        <f t="shared" ref="EM22:FR22" si="12">EM162</f>
        <v>0</v>
      </c>
      <c r="EN22" s="4">
        <f t="shared" si="12"/>
        <v>873013</v>
      </c>
      <c r="EO22" s="4">
        <f t="shared" si="12"/>
        <v>6252</v>
      </c>
      <c r="EP22" s="4">
        <f t="shared" si="12"/>
        <v>0</v>
      </c>
      <c r="EQ22" s="4">
        <f t="shared" si="12"/>
        <v>6252</v>
      </c>
      <c r="ER22" s="4">
        <f t="shared" si="12"/>
        <v>866761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FS162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ROW(A35)</f>
        <v>35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1507</v>
      </c>
      <c r="P26" s="3">
        <f t="shared" si="15"/>
        <v>0</v>
      </c>
      <c r="Q26" s="3">
        <f t="shared" si="15"/>
        <v>1021</v>
      </c>
      <c r="R26" s="3">
        <f t="shared" si="15"/>
        <v>64</v>
      </c>
      <c r="S26" s="3">
        <f t="shared" si="15"/>
        <v>486</v>
      </c>
      <c r="T26" s="3">
        <f t="shared" si="15"/>
        <v>0</v>
      </c>
      <c r="U26" s="3">
        <f t="shared" si="15"/>
        <v>50.5</v>
      </c>
      <c r="V26" s="3">
        <f t="shared" si="15"/>
        <v>4.7300000000000004</v>
      </c>
      <c r="W26" s="3">
        <f t="shared" si="15"/>
        <v>0</v>
      </c>
      <c r="X26" s="3">
        <f t="shared" si="15"/>
        <v>523</v>
      </c>
      <c r="Y26" s="3">
        <f t="shared" si="15"/>
        <v>358</v>
      </c>
      <c r="Z26" s="3">
        <f t="shared" si="15"/>
        <v>0</v>
      </c>
      <c r="AA26" s="3">
        <f t="shared" si="15"/>
        <v>0</v>
      </c>
      <c r="AB26" s="3">
        <f t="shared" si="15"/>
        <v>1507</v>
      </c>
      <c r="AC26" s="3">
        <f t="shared" si="15"/>
        <v>0</v>
      </c>
      <c r="AD26" s="3">
        <f t="shared" si="15"/>
        <v>1021</v>
      </c>
      <c r="AE26" s="3">
        <f t="shared" si="15"/>
        <v>64</v>
      </c>
      <c r="AF26" s="3">
        <f t="shared" si="15"/>
        <v>486</v>
      </c>
      <c r="AG26" s="3">
        <f t="shared" si="15"/>
        <v>0</v>
      </c>
      <c r="AH26" s="3">
        <f t="shared" si="15"/>
        <v>50.5</v>
      </c>
      <c r="AI26" s="3">
        <f t="shared" si="15"/>
        <v>4.7300000000000004</v>
      </c>
      <c r="AJ26" s="3">
        <f t="shared" si="15"/>
        <v>0</v>
      </c>
      <c r="AK26" s="3">
        <f t="shared" si="15"/>
        <v>523</v>
      </c>
      <c r="AL26" s="3">
        <f t="shared" si="15"/>
        <v>358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2388</v>
      </c>
      <c r="AS26" s="3">
        <f t="shared" si="15"/>
        <v>70</v>
      </c>
      <c r="AT26" s="3">
        <f t="shared" si="15"/>
        <v>2318</v>
      </c>
      <c r="AU26" s="3">
        <f t="shared" ref="AU26:BZ26" si="16">AU35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2388</v>
      </c>
      <c r="CB26" s="3">
        <f t="shared" si="17"/>
        <v>70</v>
      </c>
      <c r="CC26" s="3">
        <f t="shared" si="17"/>
        <v>2318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8927</v>
      </c>
      <c r="DH26" s="4">
        <f t="shared" si="18"/>
        <v>0</v>
      </c>
      <c r="DI26" s="4">
        <f t="shared" si="18"/>
        <v>6056</v>
      </c>
      <c r="DJ26" s="4">
        <f t="shared" si="18"/>
        <v>377</v>
      </c>
      <c r="DK26" s="4">
        <f t="shared" si="18"/>
        <v>2871</v>
      </c>
      <c r="DL26" s="4">
        <f t="shared" si="18"/>
        <v>0</v>
      </c>
      <c r="DM26" s="4">
        <f t="shared" si="18"/>
        <v>50.5</v>
      </c>
      <c r="DN26" s="4">
        <f t="shared" si="18"/>
        <v>4.7300000000000004</v>
      </c>
      <c r="DO26" s="4">
        <f t="shared" si="18"/>
        <v>0</v>
      </c>
      <c r="DP26" s="4">
        <f t="shared" si="18"/>
        <v>3086</v>
      </c>
      <c r="DQ26" s="4">
        <f t="shared" si="18"/>
        <v>2111</v>
      </c>
      <c r="DR26" s="4">
        <f t="shared" si="18"/>
        <v>0</v>
      </c>
      <c r="DS26" s="4">
        <f t="shared" si="18"/>
        <v>0</v>
      </c>
      <c r="DT26" s="4">
        <f t="shared" si="18"/>
        <v>8927</v>
      </c>
      <c r="DU26" s="4">
        <f t="shared" si="18"/>
        <v>0</v>
      </c>
      <c r="DV26" s="4">
        <f t="shared" si="18"/>
        <v>6056</v>
      </c>
      <c r="DW26" s="4">
        <f t="shared" si="18"/>
        <v>377</v>
      </c>
      <c r="DX26" s="4">
        <f t="shared" si="18"/>
        <v>2871</v>
      </c>
      <c r="DY26" s="4">
        <f t="shared" si="18"/>
        <v>0</v>
      </c>
      <c r="DZ26" s="4">
        <f t="shared" si="18"/>
        <v>50.5</v>
      </c>
      <c r="EA26" s="4">
        <f t="shared" si="18"/>
        <v>4.7300000000000004</v>
      </c>
      <c r="EB26" s="4">
        <f t="shared" si="18"/>
        <v>0</v>
      </c>
      <c r="EC26" s="4">
        <f t="shared" si="18"/>
        <v>3086</v>
      </c>
      <c r="ED26" s="4">
        <f t="shared" si="18"/>
        <v>2111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14124</v>
      </c>
      <c r="EK26" s="4">
        <f t="shared" si="18"/>
        <v>435</v>
      </c>
      <c r="EL26" s="4">
        <f t="shared" si="18"/>
        <v>13689</v>
      </c>
      <c r="EM26" s="4">
        <f t="shared" ref="EM26:FR26" si="19">EM35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14124</v>
      </c>
      <c r="FT26" s="4">
        <f t="shared" si="20"/>
        <v>435</v>
      </c>
      <c r="FU26" s="4">
        <f t="shared" si="20"/>
        <v>13689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ROW(SmtRes!A13)</f>
        <v>13</v>
      </c>
      <c r="D28" s="2">
        <f>ROW(EtalonRes!A13)</f>
        <v>13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f>ROUND(2,4)</f>
        <v>2</v>
      </c>
      <c r="J28" s="2">
        <v>0</v>
      </c>
      <c r="K28" s="2"/>
      <c r="L28" s="2"/>
      <c r="M28" s="2"/>
      <c r="N28" s="2"/>
      <c r="O28" s="2">
        <f t="shared" ref="O28:O33" si="21">ROUND(CP28,0)</f>
        <v>1437</v>
      </c>
      <c r="P28" s="2">
        <f t="shared" ref="P28:P33" si="22">ROUND(CQ28*I28,0)</f>
        <v>0</v>
      </c>
      <c r="Q28" s="2">
        <f t="shared" ref="Q28:Q33" si="23">ROUND(CR28*I28,0)</f>
        <v>951</v>
      </c>
      <c r="R28" s="2">
        <f t="shared" ref="R28:R33" si="24">ROUND(CS28*I28,0)</f>
        <v>64</v>
      </c>
      <c r="S28" s="2">
        <f t="shared" ref="S28:S33" si="25">ROUND(CT28*I28,0)</f>
        <v>486</v>
      </c>
      <c r="T28" s="2">
        <f t="shared" ref="T28:T33" si="26">ROUND(CU28*I28,0)</f>
        <v>0</v>
      </c>
      <c r="U28" s="2">
        <f t="shared" ref="U28:U33" si="27">CV28*I28</f>
        <v>50.5</v>
      </c>
      <c r="V28" s="2">
        <f t="shared" ref="V28:V33" si="28">CW28*I28</f>
        <v>4.7300000000000004</v>
      </c>
      <c r="W28" s="2">
        <f t="shared" ref="W28:W33" si="29">ROUND(CX28*I28,0)</f>
        <v>0</v>
      </c>
      <c r="X28" s="2">
        <f t="shared" ref="X28:Y33" si="30">ROUND(CY28,0)</f>
        <v>523</v>
      </c>
      <c r="Y28" s="2">
        <f t="shared" si="30"/>
        <v>358</v>
      </c>
      <c r="Z28" s="2"/>
      <c r="AA28" s="2">
        <v>63069154</v>
      </c>
      <c r="AB28" s="2">
        <f t="shared" ref="AB28:AB33" si="31">ROUND((AC28+AD28+AF28),2)</f>
        <v>718.46</v>
      </c>
      <c r="AC28" s="2">
        <f>ROUND(((ES28*0)),2)</f>
        <v>0</v>
      </c>
      <c r="AD28" s="2">
        <f>ROUND(((((ET28*0.5))-((EU28*0.5)))+AE28),2)</f>
        <v>475.55</v>
      </c>
      <c r="AE28" s="2">
        <f>ROUND(((EU28*0.5)),2)</f>
        <v>31.93</v>
      </c>
      <c r="AF28" s="2">
        <f>ROUND(((EV28*0.5)),2)</f>
        <v>242.91</v>
      </c>
      <c r="AG28" s="2">
        <f t="shared" ref="AG28:AG33" si="32">ROUND((AP28),2)</f>
        <v>0</v>
      </c>
      <c r="AH28" s="2">
        <f>((EW28*0.5))</f>
        <v>25.25</v>
      </c>
      <c r="AI28" s="2">
        <f>((EX28*0.5))</f>
        <v>2.3650000000000002</v>
      </c>
      <c r="AJ28" s="2">
        <f t="shared" ref="AJ28:AJ33" si="33">(AS28)</f>
        <v>0</v>
      </c>
      <c r="AK28" s="2">
        <v>1588.28</v>
      </c>
      <c r="AL28" s="2">
        <v>151.38</v>
      </c>
      <c r="AM28" s="2">
        <v>951.09</v>
      </c>
      <c r="AN28" s="2">
        <v>63.86</v>
      </c>
      <c r="AO28" s="2">
        <v>485.81</v>
      </c>
      <c r="AP28" s="2">
        <v>0</v>
      </c>
      <c r="AQ28" s="2">
        <v>50.5</v>
      </c>
      <c r="AR28" s="2">
        <v>4.7300000000000004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/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20</v>
      </c>
      <c r="CO28" s="2">
        <v>0</v>
      </c>
      <c r="CP28" s="2">
        <f t="shared" ref="CP28:CP33" si="34">(P28+Q28+S28)</f>
        <v>1437</v>
      </c>
      <c r="CQ28" s="2">
        <f t="shared" ref="CQ28:CQ33" si="35">AC28*BC28</f>
        <v>0</v>
      </c>
      <c r="CR28" s="2">
        <f t="shared" ref="CR28:CR33" si="36">AD28*BB28</f>
        <v>475.55</v>
      </c>
      <c r="CS28" s="2">
        <f t="shared" ref="CS28:CS33" si="37">AE28*BS28</f>
        <v>31.93</v>
      </c>
      <c r="CT28" s="2">
        <f t="shared" ref="CT28:CT33" si="38">AF28*BA28</f>
        <v>242.91</v>
      </c>
      <c r="CU28" s="2">
        <f t="shared" ref="CU28:CX33" si="39">AG28</f>
        <v>0</v>
      </c>
      <c r="CV28" s="2">
        <f t="shared" si="39"/>
        <v>25.25</v>
      </c>
      <c r="CW28" s="2">
        <f t="shared" si="39"/>
        <v>2.3650000000000002</v>
      </c>
      <c r="CX28" s="2">
        <f t="shared" si="39"/>
        <v>0</v>
      </c>
      <c r="CY28" s="2">
        <f t="shared" ref="CY28:CY33" si="40">(((S28+R28)*AT28)/100)</f>
        <v>522.5</v>
      </c>
      <c r="CZ28" s="2">
        <f t="shared" ref="CZ28:CZ33" si="41">(((S28+R28)*AU28)/100)</f>
        <v>357.5</v>
      </c>
      <c r="DA28" s="2"/>
      <c r="DB28" s="2"/>
      <c r="DC28" s="2" t="s">
        <v>3</v>
      </c>
      <c r="DD28" s="2" t="s">
        <v>21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/>
      <c r="EA28" s="2"/>
      <c r="EB28" s="2"/>
      <c r="EC28" s="2"/>
      <c r="ED28" s="2"/>
      <c r="EE28" s="2">
        <v>60427939</v>
      </c>
      <c r="EF28" s="2">
        <v>3</v>
      </c>
      <c r="EG28" s="2" t="s">
        <v>23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131072</v>
      </c>
      <c r="ER28" s="2">
        <v>1588.28</v>
      </c>
      <c r="ES28" s="2">
        <v>151.38</v>
      </c>
      <c r="ET28" s="2">
        <v>951.09</v>
      </c>
      <c r="EU28" s="2">
        <v>63.86</v>
      </c>
      <c r="EV28" s="2">
        <v>485.81</v>
      </c>
      <c r="EW28" s="2">
        <v>50.5</v>
      </c>
      <c r="EX28" s="2">
        <v>4.7300000000000004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3" si="42">ROUND(IF(AND(BH28=3,BI28=3),P28,0),0)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201643137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3" si="43">ROUND(IF(AND(BH28=3,BI28=3,FS28&lt;&gt;0),P28,0),0)</f>
        <v>0</v>
      </c>
      <c r="GM28" s="2">
        <f t="shared" ref="GM28:GM33" si="44">ROUND(O28+X28+Y28,0)+GX28</f>
        <v>2318</v>
      </c>
      <c r="GN28" s="2">
        <f t="shared" ref="GN28:GN33" si="45">IF(OR(BI28=0,BI28=1),ROUND(O28+X28+Y28,0),0)</f>
        <v>0</v>
      </c>
      <c r="GO28" s="2">
        <f t="shared" ref="GO28:GO33" si="46">IF(BI28=2,ROUND(O28+X28+Y28,0),0)</f>
        <v>2318</v>
      </c>
      <c r="GP28" s="2">
        <f t="shared" ref="GP28:GP33" si="47">IF(BI28=4,ROUND(O28+X28+Y28,0)+GX28,0)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48">ROUND((GT28),2)</f>
        <v>0</v>
      </c>
      <c r="GW28" s="2">
        <v>1</v>
      </c>
      <c r="GX28" s="2">
        <f t="shared" ref="GX28:GX33" si="49">ROUND(HC28*I28,0)</f>
        <v>0</v>
      </c>
      <c r="GY28" s="2"/>
      <c r="GZ28" s="2"/>
      <c r="HA28" s="2">
        <v>0</v>
      </c>
      <c r="HB28" s="2">
        <v>0</v>
      </c>
      <c r="HC28" s="2">
        <f t="shared" ref="HC28:HC33" si="50">GV28*GW28</f>
        <v>0</v>
      </c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ROW(SmtRes!A26)</f>
        <v>26</v>
      </c>
      <c r="D29">
        <f>ROW(EtalonRes!A26)</f>
        <v>26</v>
      </c>
      <c r="E29" t="s">
        <v>15</v>
      </c>
      <c r="F29" t="s">
        <v>16</v>
      </c>
      <c r="G29" t="s">
        <v>17</v>
      </c>
      <c r="H29" t="s">
        <v>18</v>
      </c>
      <c r="I29">
        <f>ROUND(2,4)</f>
        <v>2</v>
      </c>
      <c r="J29">
        <v>0</v>
      </c>
      <c r="O29">
        <f t="shared" si="21"/>
        <v>8492</v>
      </c>
      <c r="P29">
        <f t="shared" si="22"/>
        <v>0</v>
      </c>
      <c r="Q29">
        <f t="shared" si="23"/>
        <v>5621</v>
      </c>
      <c r="R29">
        <f t="shared" si="24"/>
        <v>377</v>
      </c>
      <c r="S29">
        <f t="shared" si="25"/>
        <v>2871</v>
      </c>
      <c r="T29">
        <f t="shared" si="26"/>
        <v>0</v>
      </c>
      <c r="U29">
        <f t="shared" si="27"/>
        <v>50.5</v>
      </c>
      <c r="V29">
        <f t="shared" si="28"/>
        <v>4.7300000000000004</v>
      </c>
      <c r="W29">
        <f t="shared" si="29"/>
        <v>0</v>
      </c>
      <c r="X29">
        <f t="shared" si="30"/>
        <v>3086</v>
      </c>
      <c r="Y29">
        <f t="shared" si="30"/>
        <v>2111</v>
      </c>
      <c r="AA29">
        <v>63069156</v>
      </c>
      <c r="AB29">
        <f t="shared" si="31"/>
        <v>718.46</v>
      </c>
      <c r="AC29">
        <f>ROUND(((ES29*0)),2)</f>
        <v>0</v>
      </c>
      <c r="AD29">
        <f>ROUND(((((ET29*0.5))-((EU29*0.5)))+AE29),2)</f>
        <v>475.55</v>
      </c>
      <c r="AE29">
        <f>ROUND(((EU29*0.5)),2)</f>
        <v>31.93</v>
      </c>
      <c r="AF29">
        <f>ROUND(((EV29*0.5)),2)</f>
        <v>242.91</v>
      </c>
      <c r="AG29">
        <f t="shared" si="32"/>
        <v>0</v>
      </c>
      <c r="AH29">
        <f>((EW29*0.5))</f>
        <v>25.25</v>
      </c>
      <c r="AI29">
        <f>((EX29*0.5))</f>
        <v>2.3650000000000002</v>
      </c>
      <c r="AJ29">
        <f t="shared" si="33"/>
        <v>0</v>
      </c>
      <c r="AK29">
        <v>1588.28</v>
      </c>
      <c r="AL29">
        <v>151.38</v>
      </c>
      <c r="AM29">
        <v>951.09</v>
      </c>
      <c r="AN29">
        <v>63.86</v>
      </c>
      <c r="AO29">
        <v>485.81</v>
      </c>
      <c r="AP29">
        <v>0</v>
      </c>
      <c r="AQ29">
        <v>50.5</v>
      </c>
      <c r="AR29">
        <v>4.7300000000000004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5.91</v>
      </c>
      <c r="BA29">
        <v>5.91</v>
      </c>
      <c r="BB29">
        <v>5.91</v>
      </c>
      <c r="BC29">
        <v>5.91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27</v>
      </c>
      <c r="BP29">
        <v>1</v>
      </c>
      <c r="BQ29">
        <v>3</v>
      </c>
      <c r="BR29">
        <v>0</v>
      </c>
      <c r="BS29">
        <v>5.91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 t="shared" si="34"/>
        <v>8492</v>
      </c>
      <c r="CQ29">
        <f t="shared" si="35"/>
        <v>0</v>
      </c>
      <c r="CR29">
        <f t="shared" si="36"/>
        <v>2810.5005000000001</v>
      </c>
      <c r="CS29">
        <f t="shared" si="37"/>
        <v>188.7063</v>
      </c>
      <c r="CT29">
        <f t="shared" si="38"/>
        <v>1435.5980999999999</v>
      </c>
      <c r="CU29">
        <f t="shared" si="39"/>
        <v>0</v>
      </c>
      <c r="CV29">
        <f t="shared" si="39"/>
        <v>25.25</v>
      </c>
      <c r="CW29">
        <f t="shared" si="39"/>
        <v>2.3650000000000002</v>
      </c>
      <c r="CX29">
        <f t="shared" si="39"/>
        <v>0</v>
      </c>
      <c r="CY29">
        <f t="shared" si="40"/>
        <v>3085.6</v>
      </c>
      <c r="CZ29">
        <f t="shared" si="41"/>
        <v>2111.1999999999998</v>
      </c>
      <c r="DC29" t="s">
        <v>3</v>
      </c>
      <c r="DD29" t="s">
        <v>21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EE29">
        <v>60427939</v>
      </c>
      <c r="EF29">
        <v>3</v>
      </c>
      <c r="EG29" t="s">
        <v>23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26</v>
      </c>
      <c r="EQ29">
        <v>131072</v>
      </c>
      <c r="ER29">
        <v>1588.28</v>
      </c>
      <c r="ES29">
        <v>151.38</v>
      </c>
      <c r="ET29">
        <v>951.09</v>
      </c>
      <c r="EU29">
        <v>63.86</v>
      </c>
      <c r="EV29">
        <v>485.81</v>
      </c>
      <c r="EW29">
        <v>50.5</v>
      </c>
      <c r="EX29">
        <v>4.7300000000000004</v>
      </c>
      <c r="EY29">
        <v>0</v>
      </c>
      <c r="FQ29">
        <v>0</v>
      </c>
      <c r="FR29">
        <f t="shared" si="42"/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201643137</v>
      </c>
      <c r="GG29">
        <v>1</v>
      </c>
      <c r="GH29">
        <v>1</v>
      </c>
      <c r="GI29">
        <v>2</v>
      </c>
      <c r="GJ29">
        <v>0</v>
      </c>
      <c r="GK29">
        <v>0</v>
      </c>
      <c r="GL29">
        <f t="shared" si="43"/>
        <v>0</v>
      </c>
      <c r="GM29">
        <f t="shared" si="44"/>
        <v>13689</v>
      </c>
      <c r="GN29">
        <f t="shared" si="45"/>
        <v>0</v>
      </c>
      <c r="GO29">
        <f t="shared" si="46"/>
        <v>13689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IK29">
        <v>0</v>
      </c>
    </row>
    <row r="30" spans="1:255">
      <c r="A30" s="2">
        <v>17</v>
      </c>
      <c r="B30" s="2">
        <v>1</v>
      </c>
      <c r="C30" s="2"/>
      <c r="D30" s="2"/>
      <c r="E30" s="2" t="s">
        <v>28</v>
      </c>
      <c r="F30" s="2" t="s">
        <v>29</v>
      </c>
      <c r="G30" s="2" t="s">
        <v>30</v>
      </c>
      <c r="H30" s="2" t="s">
        <v>31</v>
      </c>
      <c r="I30" s="2">
        <f>ROUND(1.5*2,4)</f>
        <v>3</v>
      </c>
      <c r="J30" s="2">
        <v>0</v>
      </c>
      <c r="K30" s="2"/>
      <c r="L30" s="2"/>
      <c r="M30" s="2"/>
      <c r="N30" s="2"/>
      <c r="O30" s="2">
        <f t="shared" si="21"/>
        <v>38</v>
      </c>
      <c r="P30" s="2">
        <f t="shared" si="22"/>
        <v>0</v>
      </c>
      <c r="Q30" s="2">
        <f t="shared" si="23"/>
        <v>38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0"/>
        <v>0</v>
      </c>
      <c r="Z30" s="2"/>
      <c r="AA30" s="2">
        <v>63069154</v>
      </c>
      <c r="AB30" s="2">
        <f t="shared" si="31"/>
        <v>12.82</v>
      </c>
      <c r="AC30" s="2">
        <f>ROUND((ES30),2)</f>
        <v>0</v>
      </c>
      <c r="AD30" s="2">
        <f>ROUND(((ET30)+ROUND(((EU30)*1.6),2)),2)</f>
        <v>12.82</v>
      </c>
      <c r="AE30" s="2">
        <f t="shared" ref="AE30:AF33" si="51">ROUND(((EU30)+ROUND(((EU30)*1.6),2)),2)</f>
        <v>0</v>
      </c>
      <c r="AF30" s="2">
        <f t="shared" si="51"/>
        <v>0</v>
      </c>
      <c r="AG30" s="2">
        <f t="shared" si="32"/>
        <v>0</v>
      </c>
      <c r="AH30" s="2">
        <f t="shared" ref="AH30:AI33" si="52">(EW30)</f>
        <v>0</v>
      </c>
      <c r="AI30" s="2">
        <f t="shared" si="52"/>
        <v>0</v>
      </c>
      <c r="AJ30" s="2">
        <f t="shared" si="33"/>
        <v>0</v>
      </c>
      <c r="AK30" s="2">
        <v>12.82</v>
      </c>
      <c r="AL30" s="2">
        <v>0</v>
      </c>
      <c r="AM30" s="2">
        <v>12.82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32</v>
      </c>
      <c r="BK30" s="2"/>
      <c r="BL30" s="2"/>
      <c r="BM30" s="2">
        <v>700004</v>
      </c>
      <c r="BN30" s="2">
        <v>0</v>
      </c>
      <c r="BO30" s="2" t="s">
        <v>3</v>
      </c>
      <c r="BP30" s="2">
        <v>0</v>
      </c>
      <c r="BQ30" s="2">
        <v>19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/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38</v>
      </c>
      <c r="CQ30" s="2">
        <f t="shared" si="35"/>
        <v>0</v>
      </c>
      <c r="CR30" s="2">
        <f t="shared" si="36"/>
        <v>12.82</v>
      </c>
      <c r="CS30" s="2">
        <f t="shared" si="37"/>
        <v>0</v>
      </c>
      <c r="CT30" s="2">
        <f t="shared" si="38"/>
        <v>0</v>
      </c>
      <c r="CU30" s="2">
        <f t="shared" si="39"/>
        <v>0</v>
      </c>
      <c r="CV30" s="2">
        <f t="shared" si="39"/>
        <v>0</v>
      </c>
      <c r="CW30" s="2">
        <f t="shared" si="39"/>
        <v>0</v>
      </c>
      <c r="CX30" s="2">
        <f t="shared" si="39"/>
        <v>0</v>
      </c>
      <c r="CY30" s="2">
        <f t="shared" si="40"/>
        <v>0</v>
      </c>
      <c r="CZ30" s="2">
        <f t="shared" si="4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31</v>
      </c>
      <c r="DW30" s="2" t="s">
        <v>31</v>
      </c>
      <c r="DX30" s="2">
        <v>1</v>
      </c>
      <c r="DY30" s="2"/>
      <c r="DZ30" s="2"/>
      <c r="EA30" s="2"/>
      <c r="EB30" s="2"/>
      <c r="EC30" s="2"/>
      <c r="ED30" s="2"/>
      <c r="EE30" s="2">
        <v>60428004</v>
      </c>
      <c r="EF30" s="2">
        <v>19</v>
      </c>
      <c r="EG30" s="2" t="s">
        <v>33</v>
      </c>
      <c r="EH30" s="2">
        <v>0</v>
      </c>
      <c r="EI30" s="2" t="s">
        <v>3</v>
      </c>
      <c r="EJ30" s="2">
        <v>1</v>
      </c>
      <c r="EK30" s="2">
        <v>700004</v>
      </c>
      <c r="EL30" s="2" t="s">
        <v>34</v>
      </c>
      <c r="EM30" s="2" t="s">
        <v>35</v>
      </c>
      <c r="EN30" s="2"/>
      <c r="EO30" s="2" t="s">
        <v>3</v>
      </c>
      <c r="EP30" s="2"/>
      <c r="EQ30" s="2">
        <v>131072</v>
      </c>
      <c r="ER30" s="2">
        <v>12.82</v>
      </c>
      <c r="ES30" s="2">
        <v>0</v>
      </c>
      <c r="ET30" s="2">
        <v>12.82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2"/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-805513245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3"/>
        <v>0</v>
      </c>
      <c r="GM30" s="2">
        <f t="shared" si="44"/>
        <v>38</v>
      </c>
      <c r="GN30" s="2">
        <f t="shared" si="45"/>
        <v>38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17</v>
      </c>
      <c r="B31">
        <v>1</v>
      </c>
      <c r="E31" t="s">
        <v>28</v>
      </c>
      <c r="F31" t="s">
        <v>29</v>
      </c>
      <c r="G31" t="s">
        <v>30</v>
      </c>
      <c r="H31" t="s">
        <v>31</v>
      </c>
      <c r="I31">
        <f>ROUND(1.5*2,4)</f>
        <v>3</v>
      </c>
      <c r="J31">
        <v>0</v>
      </c>
      <c r="O31">
        <f t="shared" si="21"/>
        <v>237</v>
      </c>
      <c r="P31">
        <f t="shared" si="22"/>
        <v>0</v>
      </c>
      <c r="Q31">
        <f t="shared" si="23"/>
        <v>237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63069156</v>
      </c>
      <c r="AB31">
        <f t="shared" si="31"/>
        <v>12.82</v>
      </c>
      <c r="AC31">
        <f>ROUND((ES31),2)</f>
        <v>0</v>
      </c>
      <c r="AD31">
        <f>ROUND(((ET31)+ROUND(((EU31)*1.6),2)),2)</f>
        <v>12.82</v>
      </c>
      <c r="AE31">
        <f t="shared" si="51"/>
        <v>0</v>
      </c>
      <c r="AF31">
        <f t="shared" si="51"/>
        <v>0</v>
      </c>
      <c r="AG31">
        <f t="shared" si="32"/>
        <v>0</v>
      </c>
      <c r="AH31">
        <f t="shared" si="52"/>
        <v>0</v>
      </c>
      <c r="AI31">
        <f t="shared" si="52"/>
        <v>0</v>
      </c>
      <c r="AJ31">
        <f t="shared" si="33"/>
        <v>0</v>
      </c>
      <c r="AK31">
        <v>12.82</v>
      </c>
      <c r="AL31">
        <v>0</v>
      </c>
      <c r="AM31">
        <v>12.82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6.16</v>
      </c>
      <c r="BA31">
        <v>6.16</v>
      </c>
      <c r="BB31">
        <v>6.16</v>
      </c>
      <c r="BC31">
        <v>6.16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32</v>
      </c>
      <c r="BM31">
        <v>700004</v>
      </c>
      <c r="BN31">
        <v>0</v>
      </c>
      <c r="BO31" t="s">
        <v>36</v>
      </c>
      <c r="BP31">
        <v>1</v>
      </c>
      <c r="BQ31">
        <v>19</v>
      </c>
      <c r="BR31">
        <v>0</v>
      </c>
      <c r="BS31">
        <v>6.16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237</v>
      </c>
      <c r="CQ31">
        <f t="shared" si="35"/>
        <v>0</v>
      </c>
      <c r="CR31">
        <f t="shared" si="36"/>
        <v>78.97120000000001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39"/>
        <v>0</v>
      </c>
      <c r="CW31">
        <f t="shared" si="39"/>
        <v>0</v>
      </c>
      <c r="CX31">
        <f t="shared" si="39"/>
        <v>0</v>
      </c>
      <c r="CY31">
        <f t="shared" si="40"/>
        <v>0</v>
      </c>
      <c r="CZ31">
        <f t="shared" si="4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EE31">
        <v>60428004</v>
      </c>
      <c r="EF31">
        <v>19</v>
      </c>
      <c r="EG31" t="s">
        <v>33</v>
      </c>
      <c r="EH31">
        <v>0</v>
      </c>
      <c r="EI31" t="s">
        <v>3</v>
      </c>
      <c r="EJ31">
        <v>1</v>
      </c>
      <c r="EK31">
        <v>700004</v>
      </c>
      <c r="EL31" t="s">
        <v>34</v>
      </c>
      <c r="EM31" t="s">
        <v>35</v>
      </c>
      <c r="EO31" t="s">
        <v>3</v>
      </c>
      <c r="EQ31">
        <v>131072</v>
      </c>
      <c r="ER31">
        <v>12.82</v>
      </c>
      <c r="ES31">
        <v>0</v>
      </c>
      <c r="ET31">
        <v>12.82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2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-805513245</v>
      </c>
      <c r="GG31">
        <v>1</v>
      </c>
      <c r="GH31">
        <v>1</v>
      </c>
      <c r="GI31">
        <v>2</v>
      </c>
      <c r="GJ31">
        <v>0</v>
      </c>
      <c r="GK31">
        <v>0</v>
      </c>
      <c r="GL31">
        <f t="shared" si="43"/>
        <v>0</v>
      </c>
      <c r="GM31">
        <f t="shared" si="44"/>
        <v>237</v>
      </c>
      <c r="GN31">
        <f t="shared" si="45"/>
        <v>237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IK31">
        <v>0</v>
      </c>
    </row>
    <row r="32" spans="1:255">
      <c r="A32" s="2">
        <v>17</v>
      </c>
      <c r="B32" s="2">
        <v>1</v>
      </c>
      <c r="C32" s="2"/>
      <c r="D32" s="2"/>
      <c r="E32" s="2" t="s">
        <v>37</v>
      </c>
      <c r="F32" s="2" t="s">
        <v>38</v>
      </c>
      <c r="G32" s="2" t="s">
        <v>39</v>
      </c>
      <c r="H32" s="2" t="s">
        <v>31</v>
      </c>
      <c r="I32" s="2">
        <f>ROUND(I30,4)</f>
        <v>3</v>
      </c>
      <c r="J32" s="2">
        <v>0</v>
      </c>
      <c r="K32" s="2"/>
      <c r="L32" s="2"/>
      <c r="M32" s="2"/>
      <c r="N32" s="2"/>
      <c r="O32" s="2">
        <f t="shared" si="21"/>
        <v>32</v>
      </c>
      <c r="P32" s="2">
        <f t="shared" si="22"/>
        <v>0</v>
      </c>
      <c r="Q32" s="2">
        <f t="shared" si="23"/>
        <v>32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0"/>
        <v>0</v>
      </c>
      <c r="Z32" s="2"/>
      <c r="AA32" s="2">
        <v>63069154</v>
      </c>
      <c r="AB32" s="2">
        <f t="shared" si="31"/>
        <v>10.74</v>
      </c>
      <c r="AC32" s="2">
        <f>ROUND((ES32),2)</f>
        <v>0</v>
      </c>
      <c r="AD32" s="2">
        <f>ROUND(((ET32)+ROUND(((EU32)*1.6),2)),2)</f>
        <v>10.74</v>
      </c>
      <c r="AE32" s="2">
        <f t="shared" si="51"/>
        <v>0</v>
      </c>
      <c r="AF32" s="2">
        <f t="shared" si="51"/>
        <v>0</v>
      </c>
      <c r="AG32" s="2">
        <f t="shared" si="32"/>
        <v>0</v>
      </c>
      <c r="AH32" s="2">
        <f t="shared" si="52"/>
        <v>0</v>
      </c>
      <c r="AI32" s="2">
        <f t="shared" si="52"/>
        <v>0</v>
      </c>
      <c r="AJ32" s="2">
        <f t="shared" si="33"/>
        <v>0</v>
      </c>
      <c r="AK32" s="2">
        <v>10.74</v>
      </c>
      <c r="AL32" s="2">
        <v>0</v>
      </c>
      <c r="AM32" s="2">
        <v>10.74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40</v>
      </c>
      <c r="BK32" s="2"/>
      <c r="BL32" s="2"/>
      <c r="BM32" s="2">
        <v>700004</v>
      </c>
      <c r="BN32" s="2">
        <v>0</v>
      </c>
      <c r="BO32" s="2" t="s">
        <v>3</v>
      </c>
      <c r="BP32" s="2">
        <v>0</v>
      </c>
      <c r="BQ32" s="2">
        <v>19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/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32</v>
      </c>
      <c r="CQ32" s="2">
        <f t="shared" si="35"/>
        <v>0</v>
      </c>
      <c r="CR32" s="2">
        <f t="shared" si="36"/>
        <v>10.74</v>
      </c>
      <c r="CS32" s="2">
        <f t="shared" si="37"/>
        <v>0</v>
      </c>
      <c r="CT32" s="2">
        <f t="shared" si="38"/>
        <v>0</v>
      </c>
      <c r="CU32" s="2">
        <f t="shared" si="39"/>
        <v>0</v>
      </c>
      <c r="CV32" s="2">
        <f t="shared" si="39"/>
        <v>0</v>
      </c>
      <c r="CW32" s="2">
        <f t="shared" si="39"/>
        <v>0</v>
      </c>
      <c r="CX32" s="2">
        <f t="shared" si="39"/>
        <v>0</v>
      </c>
      <c r="CY32" s="2">
        <f t="shared" si="40"/>
        <v>0</v>
      </c>
      <c r="CZ32" s="2">
        <f t="shared" si="41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31</v>
      </c>
      <c r="DW32" s="2" t="s">
        <v>31</v>
      </c>
      <c r="DX32" s="2">
        <v>1</v>
      </c>
      <c r="DY32" s="2"/>
      <c r="DZ32" s="2"/>
      <c r="EA32" s="2"/>
      <c r="EB32" s="2"/>
      <c r="EC32" s="2"/>
      <c r="ED32" s="2"/>
      <c r="EE32" s="2">
        <v>60428004</v>
      </c>
      <c r="EF32" s="2">
        <v>19</v>
      </c>
      <c r="EG32" s="2" t="s">
        <v>33</v>
      </c>
      <c r="EH32" s="2">
        <v>0</v>
      </c>
      <c r="EI32" s="2" t="s">
        <v>3</v>
      </c>
      <c r="EJ32" s="2">
        <v>1</v>
      </c>
      <c r="EK32" s="2">
        <v>700004</v>
      </c>
      <c r="EL32" s="2" t="s">
        <v>34</v>
      </c>
      <c r="EM32" s="2" t="s">
        <v>35</v>
      </c>
      <c r="EN32" s="2"/>
      <c r="EO32" s="2" t="s">
        <v>3</v>
      </c>
      <c r="EP32" s="2"/>
      <c r="EQ32" s="2">
        <v>131072</v>
      </c>
      <c r="ER32" s="2">
        <v>10.74</v>
      </c>
      <c r="ES32" s="2">
        <v>0</v>
      </c>
      <c r="ET32" s="2">
        <v>10.74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2"/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-1664227084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3"/>
        <v>0</v>
      </c>
      <c r="GM32" s="2">
        <f t="shared" si="44"/>
        <v>32</v>
      </c>
      <c r="GN32" s="2">
        <f t="shared" si="45"/>
        <v>32</v>
      </c>
      <c r="GO32" s="2">
        <f t="shared" si="46"/>
        <v>0</v>
      </c>
      <c r="GP32" s="2">
        <f t="shared" si="4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>
      <c r="A33">
        <v>17</v>
      </c>
      <c r="B33">
        <v>1</v>
      </c>
      <c r="E33" t="s">
        <v>37</v>
      </c>
      <c r="F33" t="s">
        <v>38</v>
      </c>
      <c r="G33" t="s">
        <v>39</v>
      </c>
      <c r="H33" t="s">
        <v>31</v>
      </c>
      <c r="I33">
        <f>ROUND(I31,4)</f>
        <v>3</v>
      </c>
      <c r="J33">
        <v>0</v>
      </c>
      <c r="O33">
        <f t="shared" si="21"/>
        <v>198</v>
      </c>
      <c r="P33">
        <f t="shared" si="22"/>
        <v>0</v>
      </c>
      <c r="Q33">
        <f t="shared" si="23"/>
        <v>198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63069156</v>
      </c>
      <c r="AB33">
        <f t="shared" si="31"/>
        <v>10.74</v>
      </c>
      <c r="AC33">
        <f>ROUND((ES33),2)</f>
        <v>0</v>
      </c>
      <c r="AD33">
        <f>ROUND(((ET33)+ROUND(((EU33)*1.6),2)),2)</f>
        <v>10.74</v>
      </c>
      <c r="AE33">
        <f t="shared" si="51"/>
        <v>0</v>
      </c>
      <c r="AF33">
        <f t="shared" si="51"/>
        <v>0</v>
      </c>
      <c r="AG33">
        <f t="shared" si="32"/>
        <v>0</v>
      </c>
      <c r="AH33">
        <f t="shared" si="52"/>
        <v>0</v>
      </c>
      <c r="AI33">
        <f t="shared" si="52"/>
        <v>0</v>
      </c>
      <c r="AJ33">
        <f t="shared" si="33"/>
        <v>0</v>
      </c>
      <c r="AK33">
        <v>10.74</v>
      </c>
      <c r="AL33">
        <v>0</v>
      </c>
      <c r="AM33">
        <v>10.74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6.16</v>
      </c>
      <c r="BA33">
        <v>6.16</v>
      </c>
      <c r="BB33">
        <v>6.16</v>
      </c>
      <c r="BC33">
        <v>6.16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40</v>
      </c>
      <c r="BM33">
        <v>700004</v>
      </c>
      <c r="BN33">
        <v>0</v>
      </c>
      <c r="BO33" t="s">
        <v>36</v>
      </c>
      <c r="BP33">
        <v>1</v>
      </c>
      <c r="BQ33">
        <v>19</v>
      </c>
      <c r="BR33">
        <v>0</v>
      </c>
      <c r="BS33">
        <v>6.16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198</v>
      </c>
      <c r="CQ33">
        <f t="shared" si="35"/>
        <v>0</v>
      </c>
      <c r="CR33">
        <f t="shared" si="36"/>
        <v>66.1584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39"/>
        <v>0</v>
      </c>
      <c r="CW33">
        <f t="shared" si="39"/>
        <v>0</v>
      </c>
      <c r="CX33">
        <f t="shared" si="39"/>
        <v>0</v>
      </c>
      <c r="CY33">
        <f t="shared" si="40"/>
        <v>0</v>
      </c>
      <c r="CZ33">
        <f t="shared" si="4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EE33">
        <v>60428004</v>
      </c>
      <c r="EF33">
        <v>19</v>
      </c>
      <c r="EG33" t="s">
        <v>33</v>
      </c>
      <c r="EH33">
        <v>0</v>
      </c>
      <c r="EI33" t="s">
        <v>3</v>
      </c>
      <c r="EJ33">
        <v>1</v>
      </c>
      <c r="EK33">
        <v>700004</v>
      </c>
      <c r="EL33" t="s">
        <v>34</v>
      </c>
      <c r="EM33" t="s">
        <v>35</v>
      </c>
      <c r="EO33" t="s">
        <v>3</v>
      </c>
      <c r="EQ33">
        <v>131072</v>
      </c>
      <c r="ER33">
        <v>10.74</v>
      </c>
      <c r="ES33">
        <v>0</v>
      </c>
      <c r="ET33">
        <v>10.74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2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-1664227084</v>
      </c>
      <c r="GG33">
        <v>1</v>
      </c>
      <c r="GH33">
        <v>1</v>
      </c>
      <c r="GI33">
        <v>2</v>
      </c>
      <c r="GJ33">
        <v>0</v>
      </c>
      <c r="GK33">
        <v>0</v>
      </c>
      <c r="GL33">
        <f t="shared" si="43"/>
        <v>0</v>
      </c>
      <c r="GM33">
        <f t="shared" si="44"/>
        <v>198</v>
      </c>
      <c r="GN33">
        <f t="shared" si="45"/>
        <v>198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IK33">
        <v>0</v>
      </c>
    </row>
    <row r="35" spans="1:245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Демонтажные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3">ROUND(AB35,0)</f>
        <v>1507</v>
      </c>
      <c r="P35" s="3">
        <f t="shared" si="53"/>
        <v>0</v>
      </c>
      <c r="Q35" s="3">
        <f t="shared" si="53"/>
        <v>1021</v>
      </c>
      <c r="R35" s="3">
        <f t="shared" si="53"/>
        <v>64</v>
      </c>
      <c r="S35" s="3">
        <f t="shared" si="53"/>
        <v>486</v>
      </c>
      <c r="T35" s="3">
        <f t="shared" si="53"/>
        <v>0</v>
      </c>
      <c r="U35" s="3">
        <f>AH35</f>
        <v>50.5</v>
      </c>
      <c r="V35" s="3">
        <f>AI35</f>
        <v>4.7300000000000004</v>
      </c>
      <c r="W35" s="3">
        <f>ROUND(AJ35,0)</f>
        <v>0</v>
      </c>
      <c r="X35" s="3">
        <f>ROUND(AK35,0)</f>
        <v>523</v>
      </c>
      <c r="Y35" s="3">
        <f>ROUND(AL35,0)</f>
        <v>358</v>
      </c>
      <c r="Z35" s="3"/>
      <c r="AA35" s="3"/>
      <c r="AB35" s="3">
        <f>ROUND(SUMIF(AA28:AA33,"=63069154",O28:O33),0)</f>
        <v>1507</v>
      </c>
      <c r="AC35" s="3">
        <f>ROUND(SUMIF(AA28:AA33,"=63069154",P28:P33),0)</f>
        <v>0</v>
      </c>
      <c r="AD35" s="3">
        <f>ROUND(SUMIF(AA28:AA33,"=63069154",Q28:Q33),0)</f>
        <v>1021</v>
      </c>
      <c r="AE35" s="3">
        <f>ROUND(SUMIF(AA28:AA33,"=63069154",R28:R33),0)</f>
        <v>64</v>
      </c>
      <c r="AF35" s="3">
        <f>ROUND(SUMIF(AA28:AA33,"=63069154",S28:S33),0)</f>
        <v>486</v>
      </c>
      <c r="AG35" s="3">
        <f>ROUND(SUMIF(AA28:AA33,"=63069154",T28:T33),0)</f>
        <v>0</v>
      </c>
      <c r="AH35" s="3">
        <f>SUMIF(AA28:AA33,"=63069154",U28:U33)</f>
        <v>50.5</v>
      </c>
      <c r="AI35" s="3">
        <f>SUMIF(AA28:AA33,"=63069154",V28:V33)</f>
        <v>4.7300000000000004</v>
      </c>
      <c r="AJ35" s="3">
        <f>ROUND(SUMIF(AA28:AA33,"=63069154",W28:W33),0)</f>
        <v>0</v>
      </c>
      <c r="AK35" s="3">
        <f>ROUND(SUMIF(AA28:AA33,"=63069154",X28:X33),0)</f>
        <v>523</v>
      </c>
      <c r="AL35" s="3">
        <f>ROUND(SUMIF(AA28:AA33,"=63069154",Y28:Y33),0)</f>
        <v>358</v>
      </c>
      <c r="AM35" s="3"/>
      <c r="AN35" s="3"/>
      <c r="AO35" s="3">
        <f t="shared" ref="AO35:BC35" si="54">ROUND(BX35,0)</f>
        <v>0</v>
      </c>
      <c r="AP35" s="3">
        <f t="shared" si="54"/>
        <v>0</v>
      </c>
      <c r="AQ35" s="3">
        <f t="shared" si="54"/>
        <v>0</v>
      </c>
      <c r="AR35" s="3">
        <f t="shared" si="54"/>
        <v>2388</v>
      </c>
      <c r="AS35" s="3">
        <f t="shared" si="54"/>
        <v>70</v>
      </c>
      <c r="AT35" s="3">
        <f t="shared" si="54"/>
        <v>2318</v>
      </c>
      <c r="AU35" s="3">
        <f t="shared" si="54"/>
        <v>0</v>
      </c>
      <c r="AV35" s="3">
        <f t="shared" si="54"/>
        <v>0</v>
      </c>
      <c r="AW35" s="3">
        <f t="shared" si="54"/>
        <v>0</v>
      </c>
      <c r="AX35" s="3">
        <f t="shared" si="54"/>
        <v>0</v>
      </c>
      <c r="AY35" s="3">
        <f t="shared" si="54"/>
        <v>0</v>
      </c>
      <c r="AZ35" s="3">
        <f t="shared" si="54"/>
        <v>0</v>
      </c>
      <c r="BA35" s="3">
        <f t="shared" si="54"/>
        <v>0</v>
      </c>
      <c r="BB35" s="3">
        <f t="shared" si="54"/>
        <v>0</v>
      </c>
      <c r="BC35" s="3">
        <f t="shared" si="54"/>
        <v>0</v>
      </c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ROUND(SUMIF(AA28:AA33,"=63069154",FQ28:FQ33),0)</f>
        <v>0</v>
      </c>
      <c r="BY35" s="3">
        <f>ROUND(SUMIF(AA28:AA33,"=63069154",FR28:FR33),0)</f>
        <v>0</v>
      </c>
      <c r="BZ35" s="3">
        <f>ROUND(SUMIF(AA28:AA33,"=63069154",GL28:GL33),0)</f>
        <v>0</v>
      </c>
      <c r="CA35" s="3">
        <f>ROUND(SUMIF(AA28:AA33,"=63069154",GM28:GM33),0)</f>
        <v>2388</v>
      </c>
      <c r="CB35" s="3">
        <f>ROUND(SUMIF(AA28:AA33,"=63069154",GN28:GN33),0)</f>
        <v>70</v>
      </c>
      <c r="CC35" s="3">
        <f>ROUND(SUMIF(AA28:AA33,"=63069154",GO28:GO33),0)</f>
        <v>2318</v>
      </c>
      <c r="CD35" s="3">
        <f>ROUND(SUMIF(AA28:AA33,"=63069154",GP28:GP33),0)</f>
        <v>0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ROUND(SUMIF(AA28:AA33,"=63069154",GX28:GX33),0)</f>
        <v>0</v>
      </c>
      <c r="CK35" s="3">
        <f>ROUND(SUMIF(AA28:AA33,"=63069154",GY28:GY33),0)</f>
        <v>0</v>
      </c>
      <c r="CL35" s="3">
        <f>ROUND(SUMIF(AA28:AA33,"=63069154",GZ28:GZ33),0)</f>
        <v>0</v>
      </c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5">ROUND(DT35,0)</f>
        <v>8927</v>
      </c>
      <c r="DH35" s="4">
        <f t="shared" si="55"/>
        <v>0</v>
      </c>
      <c r="DI35" s="4">
        <f t="shared" si="55"/>
        <v>6056</v>
      </c>
      <c r="DJ35" s="4">
        <f t="shared" si="55"/>
        <v>377</v>
      </c>
      <c r="DK35" s="4">
        <f t="shared" si="55"/>
        <v>2871</v>
      </c>
      <c r="DL35" s="4">
        <f t="shared" si="55"/>
        <v>0</v>
      </c>
      <c r="DM35" s="4">
        <f>DZ35</f>
        <v>50.5</v>
      </c>
      <c r="DN35" s="4">
        <f>EA35</f>
        <v>4.7300000000000004</v>
      </c>
      <c r="DO35" s="4">
        <f>ROUND(EB35,0)</f>
        <v>0</v>
      </c>
      <c r="DP35" s="4">
        <f>ROUND(EC35,0)</f>
        <v>3086</v>
      </c>
      <c r="DQ35" s="4">
        <f>ROUND(ED35,0)</f>
        <v>2111</v>
      </c>
      <c r="DR35" s="4"/>
      <c r="DS35" s="4"/>
      <c r="DT35" s="4">
        <f>ROUND(SUMIF(AA28:AA33,"=63069156",O28:O33),0)</f>
        <v>8927</v>
      </c>
      <c r="DU35" s="4">
        <f>ROUND(SUMIF(AA28:AA33,"=63069156",P28:P33),0)</f>
        <v>0</v>
      </c>
      <c r="DV35" s="4">
        <f>ROUND(SUMIF(AA28:AA33,"=63069156",Q28:Q33),0)</f>
        <v>6056</v>
      </c>
      <c r="DW35" s="4">
        <f>ROUND(SUMIF(AA28:AA33,"=63069156",R28:R33),0)</f>
        <v>377</v>
      </c>
      <c r="DX35" s="4">
        <f>ROUND(SUMIF(AA28:AA33,"=63069156",S28:S33),0)</f>
        <v>2871</v>
      </c>
      <c r="DY35" s="4">
        <f>ROUND(SUMIF(AA28:AA33,"=63069156",T28:T33),0)</f>
        <v>0</v>
      </c>
      <c r="DZ35" s="4">
        <f>SUMIF(AA28:AA33,"=63069156",U28:U33)</f>
        <v>50.5</v>
      </c>
      <c r="EA35" s="4">
        <f>SUMIF(AA28:AA33,"=63069156",V28:V33)</f>
        <v>4.7300000000000004</v>
      </c>
      <c r="EB35" s="4">
        <f>ROUND(SUMIF(AA28:AA33,"=63069156",W28:W33),0)</f>
        <v>0</v>
      </c>
      <c r="EC35" s="4">
        <f>ROUND(SUMIF(AA28:AA33,"=63069156",X28:X33),0)</f>
        <v>3086</v>
      </c>
      <c r="ED35" s="4">
        <f>ROUND(SUMIF(AA28:AA33,"=63069156",Y28:Y33),0)</f>
        <v>2111</v>
      </c>
      <c r="EE35" s="4"/>
      <c r="EF35" s="4"/>
      <c r="EG35" s="4">
        <f t="shared" ref="EG35:EU35" si="56">ROUND(FP35,0)</f>
        <v>0</v>
      </c>
      <c r="EH35" s="4">
        <f t="shared" si="56"/>
        <v>0</v>
      </c>
      <c r="EI35" s="4">
        <f t="shared" si="56"/>
        <v>0</v>
      </c>
      <c r="EJ35" s="4">
        <f t="shared" si="56"/>
        <v>14124</v>
      </c>
      <c r="EK35" s="4">
        <f t="shared" si="56"/>
        <v>435</v>
      </c>
      <c r="EL35" s="4">
        <f t="shared" si="56"/>
        <v>13689</v>
      </c>
      <c r="EM35" s="4">
        <f t="shared" si="56"/>
        <v>0</v>
      </c>
      <c r="EN35" s="4">
        <f t="shared" si="56"/>
        <v>0</v>
      </c>
      <c r="EO35" s="4">
        <f t="shared" si="56"/>
        <v>0</v>
      </c>
      <c r="EP35" s="4">
        <f t="shared" si="56"/>
        <v>0</v>
      </c>
      <c r="EQ35" s="4">
        <f t="shared" si="56"/>
        <v>0</v>
      </c>
      <c r="ER35" s="4">
        <f t="shared" si="56"/>
        <v>0</v>
      </c>
      <c r="ES35" s="4">
        <f t="shared" si="56"/>
        <v>0</v>
      </c>
      <c r="ET35" s="4">
        <f t="shared" si="56"/>
        <v>0</v>
      </c>
      <c r="EU35" s="4">
        <f t="shared" si="56"/>
        <v>0</v>
      </c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ROUND(SUMIF(AA28:AA33,"=63069156",FQ28:FQ33),0)</f>
        <v>0</v>
      </c>
      <c r="FQ35" s="4">
        <f>ROUND(SUMIF(AA28:AA33,"=63069156",FR28:FR33),0)</f>
        <v>0</v>
      </c>
      <c r="FR35" s="4">
        <f>ROUND(SUMIF(AA28:AA33,"=63069156",GL28:GL33),0)</f>
        <v>0</v>
      </c>
      <c r="FS35" s="4">
        <f>ROUND(SUMIF(AA28:AA33,"=63069156",GM28:GM33),0)</f>
        <v>14124</v>
      </c>
      <c r="FT35" s="4">
        <f>ROUND(SUMIF(AA28:AA33,"=63069156",GN28:GN33),0)</f>
        <v>435</v>
      </c>
      <c r="FU35" s="4">
        <f>ROUND(SUMIF(AA28:AA33,"=63069156",GO28:GO33),0)</f>
        <v>13689</v>
      </c>
      <c r="FV35" s="4">
        <f>ROUND(SUMIF(AA28:AA33,"=63069156",GP28:GP33),0)</f>
        <v>0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ROUND(SUMIF(AA28:AA33,"=63069156",GX28:GX33),0)</f>
        <v>0</v>
      </c>
      <c r="GC35" s="4">
        <f>ROUND(SUMIF(AA28:AA33,"=63069156",GY28:GY33),0)</f>
        <v>0</v>
      </c>
      <c r="GD35" s="4">
        <f>ROUND(SUMIF(AA28:AA33,"=63069156",GZ28:GZ33),0)</f>
        <v>0</v>
      </c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1507</v>
      </c>
      <c r="G37" s="5" t="s">
        <v>41</v>
      </c>
      <c r="H37" s="5" t="s">
        <v>42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0</v>
      </c>
      <c r="P37" s="5">
        <f>ROUND(Source!DG35,O37)</f>
        <v>8927</v>
      </c>
      <c r="Q37" s="5"/>
      <c r="R37" s="5"/>
      <c r="S37" s="5"/>
      <c r="T37" s="5"/>
      <c r="U37" s="5"/>
      <c r="V37" s="5"/>
      <c r="W37" s="5"/>
    </row>
    <row r="38" spans="1:245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43</v>
      </c>
      <c r="H38" s="5" t="s">
        <v>44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0</v>
      </c>
      <c r="P38" s="5">
        <f>ROUND(Source!DH35,O38)</f>
        <v>0</v>
      </c>
      <c r="Q38" s="5"/>
      <c r="R38" s="5"/>
      <c r="S38" s="5"/>
      <c r="T38" s="5"/>
      <c r="U38" s="5"/>
      <c r="V38" s="5"/>
      <c r="W38" s="5"/>
    </row>
    <row r="39" spans="1:245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45</v>
      </c>
      <c r="H39" s="5" t="s">
        <v>46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0</v>
      </c>
      <c r="P39" s="5">
        <f>ROUND(Source!EG35,O39)</f>
        <v>0</v>
      </c>
      <c r="Q39" s="5"/>
      <c r="R39" s="5"/>
      <c r="S39" s="5"/>
      <c r="T39" s="5"/>
      <c r="U39" s="5"/>
      <c r="V39" s="5"/>
      <c r="W39" s="5"/>
    </row>
    <row r="40" spans="1:245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47</v>
      </c>
      <c r="H40" s="5" t="s">
        <v>48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0</v>
      </c>
      <c r="P40" s="5">
        <f>ROUND(Source!EN35,O40)</f>
        <v>0</v>
      </c>
      <c r="Q40" s="5"/>
      <c r="R40" s="5"/>
      <c r="S40" s="5"/>
      <c r="T40" s="5"/>
      <c r="U40" s="5"/>
      <c r="V40" s="5"/>
      <c r="W40" s="5"/>
    </row>
    <row r="41" spans="1:245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49</v>
      </c>
      <c r="H41" s="5" t="s">
        <v>50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0</v>
      </c>
      <c r="P41" s="5">
        <f>ROUND(Source!EO35,O41)</f>
        <v>0</v>
      </c>
      <c r="Q41" s="5"/>
      <c r="R41" s="5"/>
      <c r="S41" s="5"/>
      <c r="T41" s="5"/>
      <c r="U41" s="5"/>
      <c r="V41" s="5"/>
      <c r="W41" s="5"/>
    </row>
    <row r="42" spans="1:245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51</v>
      </c>
      <c r="H42" s="5" t="s">
        <v>52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0</v>
      </c>
      <c r="P42" s="5">
        <f>ROUND(Source!EP35,O42)</f>
        <v>0</v>
      </c>
      <c r="Q42" s="5"/>
      <c r="R42" s="5"/>
      <c r="S42" s="5"/>
      <c r="T42" s="5"/>
      <c r="U42" s="5"/>
      <c r="V42" s="5"/>
      <c r="W42" s="5"/>
    </row>
    <row r="43" spans="1:245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53</v>
      </c>
      <c r="H43" s="5" t="s">
        <v>54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0</v>
      </c>
      <c r="P43" s="5">
        <f>ROUND(Source!EQ35,O43)</f>
        <v>0</v>
      </c>
      <c r="Q43" s="5"/>
      <c r="R43" s="5"/>
      <c r="S43" s="5"/>
      <c r="T43" s="5"/>
      <c r="U43" s="5"/>
      <c r="V43" s="5"/>
      <c r="W43" s="5"/>
    </row>
    <row r="44" spans="1:245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55</v>
      </c>
      <c r="H44" s="5" t="s">
        <v>56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0</v>
      </c>
      <c r="P44" s="5">
        <f>ROUND(Source!EH35,O44)</f>
        <v>0</v>
      </c>
      <c r="Q44" s="5"/>
      <c r="R44" s="5"/>
      <c r="S44" s="5"/>
      <c r="T44" s="5"/>
      <c r="U44" s="5"/>
      <c r="V44" s="5"/>
      <c r="W44" s="5"/>
    </row>
    <row r="45" spans="1:245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57</v>
      </c>
      <c r="H45" s="5" t="s">
        <v>58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0</v>
      </c>
      <c r="P45" s="5">
        <f>ROUND(Source!EI35,O45)</f>
        <v>0</v>
      </c>
      <c r="Q45" s="5"/>
      <c r="R45" s="5"/>
      <c r="S45" s="5"/>
      <c r="T45" s="5"/>
      <c r="U45" s="5"/>
      <c r="V45" s="5"/>
      <c r="W45" s="5"/>
    </row>
    <row r="46" spans="1:245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59</v>
      </c>
      <c r="H46" s="5" t="s">
        <v>60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0</v>
      </c>
      <c r="P46" s="5">
        <f>ROUND(Source!ER35,O46)</f>
        <v>0</v>
      </c>
      <c r="Q46" s="5"/>
      <c r="R46" s="5"/>
      <c r="S46" s="5"/>
      <c r="T46" s="5"/>
      <c r="U46" s="5"/>
      <c r="V46" s="5"/>
      <c r="W46" s="5"/>
    </row>
    <row r="47" spans="1:245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1021</v>
      </c>
      <c r="G47" s="5" t="s">
        <v>61</v>
      </c>
      <c r="H47" s="5" t="s">
        <v>62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0</v>
      </c>
      <c r="P47" s="5">
        <f>ROUND(Source!DI35,O47)</f>
        <v>6056</v>
      </c>
      <c r="Q47" s="5"/>
      <c r="R47" s="5"/>
      <c r="S47" s="5"/>
      <c r="T47" s="5"/>
      <c r="U47" s="5"/>
      <c r="V47" s="5"/>
      <c r="W47" s="5"/>
    </row>
    <row r="48" spans="1:245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63</v>
      </c>
      <c r="H48" s="5" t="s">
        <v>64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0</v>
      </c>
      <c r="P48" s="5">
        <f>ROUND(Source!ET35,O48)</f>
        <v>0</v>
      </c>
      <c r="Q48" s="5"/>
      <c r="R48" s="5"/>
      <c r="S48" s="5"/>
      <c r="T48" s="5"/>
      <c r="U48" s="5"/>
      <c r="V48" s="5"/>
      <c r="W48" s="5"/>
    </row>
    <row r="49" spans="1:88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64</v>
      </c>
      <c r="G49" s="5" t="s">
        <v>65</v>
      </c>
      <c r="H49" s="5" t="s">
        <v>66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0</v>
      </c>
      <c r="P49" s="5">
        <f>ROUND(Source!DJ35,O49)</f>
        <v>377</v>
      </c>
      <c r="Q49" s="5"/>
      <c r="R49" s="5"/>
      <c r="S49" s="5"/>
      <c r="T49" s="5"/>
      <c r="U49" s="5"/>
      <c r="V49" s="5"/>
      <c r="W49" s="5"/>
    </row>
    <row r="50" spans="1:88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486</v>
      </c>
      <c r="G50" s="5" t="s">
        <v>67</v>
      </c>
      <c r="H50" s="5" t="s">
        <v>68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0</v>
      </c>
      <c r="P50" s="5">
        <f>ROUND(Source!DK35,O50)</f>
        <v>2871</v>
      </c>
      <c r="Q50" s="5"/>
      <c r="R50" s="5"/>
      <c r="S50" s="5"/>
      <c r="T50" s="5"/>
      <c r="U50" s="5"/>
      <c r="V50" s="5"/>
      <c r="W50" s="5"/>
    </row>
    <row r="51" spans="1:88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69</v>
      </c>
      <c r="H51" s="5" t="s">
        <v>70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0</v>
      </c>
      <c r="P51" s="5">
        <f>ROUND(Source!EU35,O51)</f>
        <v>0</v>
      </c>
      <c r="Q51" s="5"/>
      <c r="R51" s="5"/>
      <c r="S51" s="5"/>
      <c r="T51" s="5"/>
      <c r="U51" s="5"/>
      <c r="V51" s="5"/>
      <c r="W51" s="5"/>
    </row>
    <row r="52" spans="1:88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70</v>
      </c>
      <c r="G52" s="5" t="s">
        <v>71</v>
      </c>
      <c r="H52" s="5" t="s">
        <v>72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0</v>
      </c>
      <c r="P52" s="5">
        <f>ROUND(Source!EK35,O52)</f>
        <v>435</v>
      </c>
      <c r="Q52" s="5"/>
      <c r="R52" s="5"/>
      <c r="S52" s="5"/>
      <c r="T52" s="5"/>
      <c r="U52" s="5"/>
      <c r="V52" s="5"/>
      <c r="W52" s="5"/>
    </row>
    <row r="53" spans="1:88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2318</v>
      </c>
      <c r="G53" s="5" t="s">
        <v>73</v>
      </c>
      <c r="H53" s="5" t="s">
        <v>74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0</v>
      </c>
      <c r="P53" s="5">
        <f>ROUND(Source!EL35,O53)</f>
        <v>13689</v>
      </c>
      <c r="Q53" s="5"/>
      <c r="R53" s="5"/>
      <c r="S53" s="5"/>
      <c r="T53" s="5"/>
      <c r="U53" s="5"/>
      <c r="V53" s="5"/>
      <c r="W53" s="5"/>
    </row>
    <row r="54" spans="1:88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75</v>
      </c>
      <c r="H54" s="5" t="s">
        <v>76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0</v>
      </c>
      <c r="P54" s="5">
        <f>ROUND(Source!EM35,O54)</f>
        <v>0</v>
      </c>
      <c r="Q54" s="5"/>
      <c r="R54" s="5"/>
      <c r="S54" s="5"/>
      <c r="T54" s="5"/>
      <c r="U54" s="5"/>
      <c r="V54" s="5"/>
      <c r="W54" s="5"/>
    </row>
    <row r="55" spans="1:88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77</v>
      </c>
      <c r="H55" s="5" t="s">
        <v>78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0</v>
      </c>
      <c r="P55" s="5">
        <f>ROUND(Source!ES35,O55)</f>
        <v>0</v>
      </c>
      <c r="Q55" s="5"/>
      <c r="R55" s="5"/>
      <c r="S55" s="5"/>
      <c r="T55" s="5"/>
      <c r="U55" s="5"/>
      <c r="V55" s="5"/>
      <c r="W55" s="5"/>
    </row>
    <row r="56" spans="1:88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79</v>
      </c>
      <c r="H56" s="5" t="s">
        <v>80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0</v>
      </c>
      <c r="P56" s="5">
        <f>ROUND(Source!DL35,O56)</f>
        <v>0</v>
      </c>
      <c r="Q56" s="5"/>
      <c r="R56" s="5"/>
      <c r="S56" s="5"/>
      <c r="T56" s="5"/>
      <c r="U56" s="5"/>
      <c r="V56" s="5"/>
      <c r="W56" s="5"/>
    </row>
    <row r="57" spans="1:88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50.5</v>
      </c>
      <c r="G57" s="5" t="s">
        <v>81</v>
      </c>
      <c r="H57" s="5" t="s">
        <v>82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50.5</v>
      </c>
      <c r="Q57" s="5"/>
      <c r="R57" s="5"/>
      <c r="S57" s="5"/>
      <c r="T57" s="5"/>
      <c r="U57" s="5"/>
      <c r="V57" s="5"/>
      <c r="W57" s="5"/>
    </row>
    <row r="58" spans="1:88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4.7300000000000004</v>
      </c>
      <c r="G58" s="5" t="s">
        <v>83</v>
      </c>
      <c r="H58" s="5" t="s">
        <v>84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4.7300000000000004</v>
      </c>
      <c r="Q58" s="5"/>
      <c r="R58" s="5"/>
      <c r="S58" s="5"/>
      <c r="T58" s="5"/>
      <c r="U58" s="5"/>
      <c r="V58" s="5"/>
      <c r="W58" s="5"/>
    </row>
    <row r="59" spans="1:88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85</v>
      </c>
      <c r="H59" s="5" t="s">
        <v>86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0</v>
      </c>
      <c r="P59" s="5">
        <f>ROUND(Source!DO35,O59)</f>
        <v>0</v>
      </c>
      <c r="Q59" s="5"/>
      <c r="R59" s="5"/>
      <c r="S59" s="5"/>
      <c r="T59" s="5"/>
      <c r="U59" s="5"/>
      <c r="V59" s="5"/>
      <c r="W59" s="5"/>
    </row>
    <row r="60" spans="1:88">
      <c r="A60" s="5">
        <v>50</v>
      </c>
      <c r="B60" s="5">
        <v>0</v>
      </c>
      <c r="C60" s="5">
        <v>0</v>
      </c>
      <c r="D60" s="5">
        <v>1</v>
      </c>
      <c r="E60" s="5">
        <v>210</v>
      </c>
      <c r="F60" s="5">
        <f>ROUND(Source!X35,O60)</f>
        <v>523</v>
      </c>
      <c r="G60" s="5" t="s">
        <v>87</v>
      </c>
      <c r="H60" s="5" t="s">
        <v>88</v>
      </c>
      <c r="I60" s="5"/>
      <c r="J60" s="5"/>
      <c r="K60" s="5">
        <v>210</v>
      </c>
      <c r="L60" s="5">
        <v>24</v>
      </c>
      <c r="M60" s="5">
        <v>3</v>
      </c>
      <c r="N60" s="5" t="s">
        <v>3</v>
      </c>
      <c r="O60" s="5">
        <v>0</v>
      </c>
      <c r="P60" s="5">
        <f>ROUND(Source!DP35,O60)</f>
        <v>3086</v>
      </c>
      <c r="Q60" s="5"/>
      <c r="R60" s="5"/>
      <c r="S60" s="5"/>
      <c r="T60" s="5"/>
      <c r="U60" s="5"/>
      <c r="V60" s="5"/>
      <c r="W60" s="5"/>
    </row>
    <row r="61" spans="1:88">
      <c r="A61" s="5">
        <v>50</v>
      </c>
      <c r="B61" s="5">
        <v>0</v>
      </c>
      <c r="C61" s="5">
        <v>0</v>
      </c>
      <c r="D61" s="5">
        <v>1</v>
      </c>
      <c r="E61" s="5">
        <v>211</v>
      </c>
      <c r="F61" s="5">
        <f>ROUND(Source!Y35,O61)</f>
        <v>358</v>
      </c>
      <c r="G61" s="5" t="s">
        <v>89</v>
      </c>
      <c r="H61" s="5" t="s">
        <v>90</v>
      </c>
      <c r="I61" s="5"/>
      <c r="J61" s="5"/>
      <c r="K61" s="5">
        <v>211</v>
      </c>
      <c r="L61" s="5">
        <v>25</v>
      </c>
      <c r="M61" s="5">
        <v>3</v>
      </c>
      <c r="N61" s="5" t="s">
        <v>3</v>
      </c>
      <c r="O61" s="5">
        <v>0</v>
      </c>
      <c r="P61" s="5">
        <f>ROUND(Source!DQ35,O61)</f>
        <v>2111</v>
      </c>
      <c r="Q61" s="5"/>
      <c r="R61" s="5"/>
      <c r="S61" s="5"/>
      <c r="T61" s="5"/>
      <c r="U61" s="5"/>
      <c r="V61" s="5"/>
      <c r="W61" s="5"/>
    </row>
    <row r="62" spans="1:88">
      <c r="A62" s="5">
        <v>50</v>
      </c>
      <c r="B62" s="5">
        <v>0</v>
      </c>
      <c r="C62" s="5">
        <v>0</v>
      </c>
      <c r="D62" s="5">
        <v>1</v>
      </c>
      <c r="E62" s="5">
        <v>224</v>
      </c>
      <c r="F62" s="5">
        <f>ROUND(Source!AR35,O62)</f>
        <v>2388</v>
      </c>
      <c r="G62" s="5" t="s">
        <v>91</v>
      </c>
      <c r="H62" s="5" t="s">
        <v>92</v>
      </c>
      <c r="I62" s="5"/>
      <c r="J62" s="5"/>
      <c r="K62" s="5">
        <v>224</v>
      </c>
      <c r="L62" s="5">
        <v>26</v>
      </c>
      <c r="M62" s="5">
        <v>3</v>
      </c>
      <c r="N62" s="5" t="s">
        <v>3</v>
      </c>
      <c r="O62" s="5">
        <v>0</v>
      </c>
      <c r="P62" s="5">
        <f>ROUND(Source!EJ35,O62)</f>
        <v>14124</v>
      </c>
      <c r="Q62" s="5"/>
      <c r="R62" s="5"/>
      <c r="S62" s="5"/>
      <c r="T62" s="5"/>
      <c r="U62" s="5"/>
      <c r="V62" s="5"/>
      <c r="W62" s="5"/>
    </row>
    <row r="64" spans="1:88">
      <c r="A64" s="1">
        <v>4</v>
      </c>
      <c r="B64" s="1">
        <v>1</v>
      </c>
      <c r="C64" s="1"/>
      <c r="D64" s="1">
        <f>ROW(A77)</f>
        <v>77</v>
      </c>
      <c r="E64" s="1"/>
      <c r="F64" s="1" t="s">
        <v>13</v>
      </c>
      <c r="G64" s="1" t="s">
        <v>93</v>
      </c>
      <c r="H64" s="1" t="s">
        <v>3</v>
      </c>
      <c r="I64" s="1">
        <v>0</v>
      </c>
      <c r="J64" s="1"/>
      <c r="K64" s="1">
        <v>0</v>
      </c>
      <c r="L64" s="1"/>
      <c r="M64" s="1"/>
      <c r="N64" s="1"/>
      <c r="O64" s="1"/>
      <c r="P64" s="1"/>
      <c r="Q64" s="1"/>
      <c r="R64" s="1"/>
      <c r="S64" s="1"/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55">
      <c r="A66" s="3">
        <v>52</v>
      </c>
      <c r="B66" s="3">
        <f t="shared" ref="B66:G66" si="57">B77</f>
        <v>1</v>
      </c>
      <c r="C66" s="3">
        <f t="shared" si="57"/>
        <v>4</v>
      </c>
      <c r="D66" s="3">
        <f t="shared" si="57"/>
        <v>64</v>
      </c>
      <c r="E66" s="3">
        <f t="shared" si="57"/>
        <v>0</v>
      </c>
      <c r="F66" s="3" t="str">
        <f t="shared" si="57"/>
        <v>Новый раздел</v>
      </c>
      <c r="G66" s="3" t="str">
        <f t="shared" si="57"/>
        <v>Электрооборудование</v>
      </c>
      <c r="H66" s="3"/>
      <c r="I66" s="3"/>
      <c r="J66" s="3"/>
      <c r="K66" s="3"/>
      <c r="L66" s="3"/>
      <c r="M66" s="3"/>
      <c r="N66" s="3"/>
      <c r="O66" s="3">
        <f t="shared" ref="O66:AT66" si="58">O77</f>
        <v>5504</v>
      </c>
      <c r="P66" s="3">
        <f t="shared" si="58"/>
        <v>1032</v>
      </c>
      <c r="Q66" s="3">
        <f t="shared" si="58"/>
        <v>2892</v>
      </c>
      <c r="R66" s="3">
        <f t="shared" si="58"/>
        <v>224</v>
      </c>
      <c r="S66" s="3">
        <f t="shared" si="58"/>
        <v>1580</v>
      </c>
      <c r="T66" s="3">
        <f t="shared" si="58"/>
        <v>0</v>
      </c>
      <c r="U66" s="3">
        <f t="shared" si="58"/>
        <v>164.1</v>
      </c>
      <c r="V66" s="3">
        <f t="shared" si="58"/>
        <v>17.049199999999999</v>
      </c>
      <c r="W66" s="3">
        <f t="shared" si="58"/>
        <v>0</v>
      </c>
      <c r="X66" s="3">
        <f t="shared" si="58"/>
        <v>1714</v>
      </c>
      <c r="Y66" s="3">
        <f t="shared" si="58"/>
        <v>1172</v>
      </c>
      <c r="Z66" s="3">
        <f t="shared" si="58"/>
        <v>0</v>
      </c>
      <c r="AA66" s="3">
        <f t="shared" si="58"/>
        <v>0</v>
      </c>
      <c r="AB66" s="3">
        <f t="shared" si="58"/>
        <v>5504</v>
      </c>
      <c r="AC66" s="3">
        <f t="shared" si="58"/>
        <v>1032</v>
      </c>
      <c r="AD66" s="3">
        <f t="shared" si="58"/>
        <v>2892</v>
      </c>
      <c r="AE66" s="3">
        <f t="shared" si="58"/>
        <v>224</v>
      </c>
      <c r="AF66" s="3">
        <f t="shared" si="58"/>
        <v>1580</v>
      </c>
      <c r="AG66" s="3">
        <f t="shared" si="58"/>
        <v>0</v>
      </c>
      <c r="AH66" s="3">
        <f t="shared" si="58"/>
        <v>164.1</v>
      </c>
      <c r="AI66" s="3">
        <f t="shared" si="58"/>
        <v>17.049199999999999</v>
      </c>
      <c r="AJ66" s="3">
        <f t="shared" si="58"/>
        <v>0</v>
      </c>
      <c r="AK66" s="3">
        <f t="shared" si="58"/>
        <v>1714</v>
      </c>
      <c r="AL66" s="3">
        <f t="shared" si="58"/>
        <v>1172</v>
      </c>
      <c r="AM66" s="3">
        <f t="shared" si="58"/>
        <v>0</v>
      </c>
      <c r="AN66" s="3">
        <f t="shared" si="58"/>
        <v>0</v>
      </c>
      <c r="AO66" s="3">
        <f t="shared" si="58"/>
        <v>0</v>
      </c>
      <c r="AP66" s="3">
        <f t="shared" si="58"/>
        <v>0</v>
      </c>
      <c r="AQ66" s="3">
        <f t="shared" si="58"/>
        <v>0</v>
      </c>
      <c r="AR66" s="3">
        <f t="shared" si="58"/>
        <v>8390</v>
      </c>
      <c r="AS66" s="3">
        <f t="shared" si="58"/>
        <v>0</v>
      </c>
      <c r="AT66" s="3">
        <f t="shared" si="58"/>
        <v>8390</v>
      </c>
      <c r="AU66" s="3">
        <f t="shared" ref="AU66:BZ66" si="59">AU77</f>
        <v>0</v>
      </c>
      <c r="AV66" s="3">
        <f t="shared" si="59"/>
        <v>1032</v>
      </c>
      <c r="AW66" s="3">
        <f t="shared" si="59"/>
        <v>1032</v>
      </c>
      <c r="AX66" s="3">
        <f t="shared" si="59"/>
        <v>0</v>
      </c>
      <c r="AY66" s="3">
        <f t="shared" si="59"/>
        <v>1032</v>
      </c>
      <c r="AZ66" s="3">
        <f t="shared" si="59"/>
        <v>0</v>
      </c>
      <c r="BA66" s="3">
        <f t="shared" si="59"/>
        <v>0</v>
      </c>
      <c r="BB66" s="3">
        <f t="shared" si="59"/>
        <v>0</v>
      </c>
      <c r="BC66" s="3">
        <f t="shared" si="59"/>
        <v>0</v>
      </c>
      <c r="BD66" s="3">
        <f t="shared" si="59"/>
        <v>0</v>
      </c>
      <c r="BE66" s="3">
        <f t="shared" si="59"/>
        <v>0</v>
      </c>
      <c r="BF66" s="3">
        <f t="shared" si="59"/>
        <v>0</v>
      </c>
      <c r="BG66" s="3">
        <f t="shared" si="59"/>
        <v>0</v>
      </c>
      <c r="BH66" s="3">
        <f t="shared" si="59"/>
        <v>0</v>
      </c>
      <c r="BI66" s="3">
        <f t="shared" si="59"/>
        <v>0</v>
      </c>
      <c r="BJ66" s="3">
        <f t="shared" si="59"/>
        <v>0</v>
      </c>
      <c r="BK66" s="3">
        <f t="shared" si="59"/>
        <v>0</v>
      </c>
      <c r="BL66" s="3">
        <f t="shared" si="59"/>
        <v>0</v>
      </c>
      <c r="BM66" s="3">
        <f t="shared" si="59"/>
        <v>0</v>
      </c>
      <c r="BN66" s="3">
        <f t="shared" si="59"/>
        <v>0</v>
      </c>
      <c r="BO66" s="3">
        <f t="shared" si="59"/>
        <v>0</v>
      </c>
      <c r="BP66" s="3">
        <f t="shared" si="59"/>
        <v>0</v>
      </c>
      <c r="BQ66" s="3">
        <f t="shared" si="59"/>
        <v>0</v>
      </c>
      <c r="BR66" s="3">
        <f t="shared" si="59"/>
        <v>0</v>
      </c>
      <c r="BS66" s="3">
        <f t="shared" si="59"/>
        <v>0</v>
      </c>
      <c r="BT66" s="3">
        <f t="shared" si="59"/>
        <v>0</v>
      </c>
      <c r="BU66" s="3">
        <f t="shared" si="59"/>
        <v>0</v>
      </c>
      <c r="BV66" s="3">
        <f t="shared" si="59"/>
        <v>0</v>
      </c>
      <c r="BW66" s="3">
        <f t="shared" si="59"/>
        <v>0</v>
      </c>
      <c r="BX66" s="3">
        <f t="shared" si="59"/>
        <v>0</v>
      </c>
      <c r="BY66" s="3">
        <f t="shared" si="59"/>
        <v>0</v>
      </c>
      <c r="BZ66" s="3">
        <f t="shared" si="59"/>
        <v>0</v>
      </c>
      <c r="CA66" s="3">
        <f t="shared" ref="CA66:DF66" si="60">CA77</f>
        <v>8390</v>
      </c>
      <c r="CB66" s="3">
        <f t="shared" si="60"/>
        <v>0</v>
      </c>
      <c r="CC66" s="3">
        <f t="shared" si="60"/>
        <v>8390</v>
      </c>
      <c r="CD66" s="3">
        <f t="shared" si="60"/>
        <v>0</v>
      </c>
      <c r="CE66" s="3">
        <f t="shared" si="60"/>
        <v>1032</v>
      </c>
      <c r="CF66" s="3">
        <f t="shared" si="60"/>
        <v>1032</v>
      </c>
      <c r="CG66" s="3">
        <f t="shared" si="60"/>
        <v>0</v>
      </c>
      <c r="CH66" s="3">
        <f t="shared" si="60"/>
        <v>1032</v>
      </c>
      <c r="CI66" s="3">
        <f t="shared" si="60"/>
        <v>0</v>
      </c>
      <c r="CJ66" s="3">
        <f t="shared" si="60"/>
        <v>0</v>
      </c>
      <c r="CK66" s="3">
        <f t="shared" si="60"/>
        <v>0</v>
      </c>
      <c r="CL66" s="3">
        <f t="shared" si="60"/>
        <v>0</v>
      </c>
      <c r="CM66" s="3">
        <f t="shared" si="60"/>
        <v>0</v>
      </c>
      <c r="CN66" s="3">
        <f t="shared" si="60"/>
        <v>0</v>
      </c>
      <c r="CO66" s="3">
        <f t="shared" si="60"/>
        <v>0</v>
      </c>
      <c r="CP66" s="3">
        <f t="shared" si="60"/>
        <v>0</v>
      </c>
      <c r="CQ66" s="3">
        <f t="shared" si="60"/>
        <v>0</v>
      </c>
      <c r="CR66" s="3">
        <f t="shared" si="60"/>
        <v>0</v>
      </c>
      <c r="CS66" s="3">
        <f t="shared" si="60"/>
        <v>0</v>
      </c>
      <c r="CT66" s="3">
        <f t="shared" si="60"/>
        <v>0</v>
      </c>
      <c r="CU66" s="3">
        <f t="shared" si="60"/>
        <v>0</v>
      </c>
      <c r="CV66" s="3">
        <f t="shared" si="60"/>
        <v>0</v>
      </c>
      <c r="CW66" s="3">
        <f t="shared" si="60"/>
        <v>0</v>
      </c>
      <c r="CX66" s="3">
        <f t="shared" si="60"/>
        <v>0</v>
      </c>
      <c r="CY66" s="3">
        <f t="shared" si="60"/>
        <v>0</v>
      </c>
      <c r="CZ66" s="3">
        <f t="shared" si="60"/>
        <v>0</v>
      </c>
      <c r="DA66" s="3">
        <f t="shared" si="60"/>
        <v>0</v>
      </c>
      <c r="DB66" s="3">
        <f t="shared" si="60"/>
        <v>0</v>
      </c>
      <c r="DC66" s="3">
        <f t="shared" si="60"/>
        <v>0</v>
      </c>
      <c r="DD66" s="3">
        <f t="shared" si="60"/>
        <v>0</v>
      </c>
      <c r="DE66" s="3">
        <f t="shared" si="60"/>
        <v>0</v>
      </c>
      <c r="DF66" s="3">
        <f t="shared" si="60"/>
        <v>0</v>
      </c>
      <c r="DG66" s="4">
        <f t="shared" ref="DG66:EL66" si="61">DG77</f>
        <v>32524</v>
      </c>
      <c r="DH66" s="4">
        <f t="shared" si="61"/>
        <v>6098</v>
      </c>
      <c r="DI66" s="4">
        <f t="shared" si="61"/>
        <v>17097</v>
      </c>
      <c r="DJ66" s="4">
        <f t="shared" si="61"/>
        <v>1320</v>
      </c>
      <c r="DK66" s="4">
        <f t="shared" si="61"/>
        <v>9329</v>
      </c>
      <c r="DL66" s="4">
        <f t="shared" si="61"/>
        <v>0</v>
      </c>
      <c r="DM66" s="4">
        <f t="shared" si="61"/>
        <v>164.1</v>
      </c>
      <c r="DN66" s="4">
        <f t="shared" si="61"/>
        <v>17.049199999999999</v>
      </c>
      <c r="DO66" s="4">
        <f t="shared" si="61"/>
        <v>0</v>
      </c>
      <c r="DP66" s="4">
        <f t="shared" si="61"/>
        <v>10117</v>
      </c>
      <c r="DQ66" s="4">
        <f t="shared" si="61"/>
        <v>6922</v>
      </c>
      <c r="DR66" s="4">
        <f t="shared" si="61"/>
        <v>0</v>
      </c>
      <c r="DS66" s="4">
        <f t="shared" si="61"/>
        <v>0</v>
      </c>
      <c r="DT66" s="4">
        <f t="shared" si="61"/>
        <v>32524</v>
      </c>
      <c r="DU66" s="4">
        <f t="shared" si="61"/>
        <v>6098</v>
      </c>
      <c r="DV66" s="4">
        <f t="shared" si="61"/>
        <v>17097</v>
      </c>
      <c r="DW66" s="4">
        <f t="shared" si="61"/>
        <v>1320</v>
      </c>
      <c r="DX66" s="4">
        <f t="shared" si="61"/>
        <v>9329</v>
      </c>
      <c r="DY66" s="4">
        <f t="shared" si="61"/>
        <v>0</v>
      </c>
      <c r="DZ66" s="4">
        <f t="shared" si="61"/>
        <v>164.1</v>
      </c>
      <c r="EA66" s="4">
        <f t="shared" si="61"/>
        <v>17.049199999999999</v>
      </c>
      <c r="EB66" s="4">
        <f t="shared" si="61"/>
        <v>0</v>
      </c>
      <c r="EC66" s="4">
        <f t="shared" si="61"/>
        <v>10117</v>
      </c>
      <c r="ED66" s="4">
        <f t="shared" si="61"/>
        <v>6922</v>
      </c>
      <c r="EE66" s="4">
        <f t="shared" si="61"/>
        <v>0</v>
      </c>
      <c r="EF66" s="4">
        <f t="shared" si="61"/>
        <v>0</v>
      </c>
      <c r="EG66" s="4">
        <f t="shared" si="61"/>
        <v>0</v>
      </c>
      <c r="EH66" s="4">
        <f t="shared" si="61"/>
        <v>0</v>
      </c>
      <c r="EI66" s="4">
        <f t="shared" si="61"/>
        <v>0</v>
      </c>
      <c r="EJ66" s="4">
        <f t="shared" si="61"/>
        <v>49563</v>
      </c>
      <c r="EK66" s="4">
        <f t="shared" si="61"/>
        <v>0</v>
      </c>
      <c r="EL66" s="4">
        <f t="shared" si="61"/>
        <v>49563</v>
      </c>
      <c r="EM66" s="4">
        <f t="shared" ref="EM66:FR66" si="62">EM77</f>
        <v>0</v>
      </c>
      <c r="EN66" s="4">
        <f t="shared" si="62"/>
        <v>6098</v>
      </c>
      <c r="EO66" s="4">
        <f t="shared" si="62"/>
        <v>6098</v>
      </c>
      <c r="EP66" s="4">
        <f t="shared" si="62"/>
        <v>0</v>
      </c>
      <c r="EQ66" s="4">
        <f t="shared" si="62"/>
        <v>6098</v>
      </c>
      <c r="ER66" s="4">
        <f t="shared" si="62"/>
        <v>0</v>
      </c>
      <c r="ES66" s="4">
        <f t="shared" si="62"/>
        <v>0</v>
      </c>
      <c r="ET66" s="4">
        <f t="shared" si="62"/>
        <v>0</v>
      </c>
      <c r="EU66" s="4">
        <f t="shared" si="62"/>
        <v>0</v>
      </c>
      <c r="EV66" s="4">
        <f t="shared" si="62"/>
        <v>0</v>
      </c>
      <c r="EW66" s="4">
        <f t="shared" si="62"/>
        <v>0</v>
      </c>
      <c r="EX66" s="4">
        <f t="shared" si="62"/>
        <v>0</v>
      </c>
      <c r="EY66" s="4">
        <f t="shared" si="62"/>
        <v>0</v>
      </c>
      <c r="EZ66" s="4">
        <f t="shared" si="62"/>
        <v>0</v>
      </c>
      <c r="FA66" s="4">
        <f t="shared" si="62"/>
        <v>0</v>
      </c>
      <c r="FB66" s="4">
        <f t="shared" si="62"/>
        <v>0</v>
      </c>
      <c r="FC66" s="4">
        <f t="shared" si="62"/>
        <v>0</v>
      </c>
      <c r="FD66" s="4">
        <f t="shared" si="62"/>
        <v>0</v>
      </c>
      <c r="FE66" s="4">
        <f t="shared" si="62"/>
        <v>0</v>
      </c>
      <c r="FF66" s="4">
        <f t="shared" si="62"/>
        <v>0</v>
      </c>
      <c r="FG66" s="4">
        <f t="shared" si="62"/>
        <v>0</v>
      </c>
      <c r="FH66" s="4">
        <f t="shared" si="62"/>
        <v>0</v>
      </c>
      <c r="FI66" s="4">
        <f t="shared" si="62"/>
        <v>0</v>
      </c>
      <c r="FJ66" s="4">
        <f t="shared" si="62"/>
        <v>0</v>
      </c>
      <c r="FK66" s="4">
        <f t="shared" si="62"/>
        <v>0</v>
      </c>
      <c r="FL66" s="4">
        <f t="shared" si="62"/>
        <v>0</v>
      </c>
      <c r="FM66" s="4">
        <f t="shared" si="62"/>
        <v>0</v>
      </c>
      <c r="FN66" s="4">
        <f t="shared" si="62"/>
        <v>0</v>
      </c>
      <c r="FO66" s="4">
        <f t="shared" si="62"/>
        <v>0</v>
      </c>
      <c r="FP66" s="4">
        <f t="shared" si="62"/>
        <v>0</v>
      </c>
      <c r="FQ66" s="4">
        <f t="shared" si="62"/>
        <v>0</v>
      </c>
      <c r="FR66" s="4">
        <f t="shared" si="62"/>
        <v>0</v>
      </c>
      <c r="FS66" s="4">
        <f t="shared" ref="FS66:GX66" si="63">FS77</f>
        <v>49563</v>
      </c>
      <c r="FT66" s="4">
        <f t="shared" si="63"/>
        <v>0</v>
      </c>
      <c r="FU66" s="4">
        <f t="shared" si="63"/>
        <v>49563</v>
      </c>
      <c r="FV66" s="4">
        <f t="shared" si="63"/>
        <v>0</v>
      </c>
      <c r="FW66" s="4">
        <f t="shared" si="63"/>
        <v>6098</v>
      </c>
      <c r="FX66" s="4">
        <f t="shared" si="63"/>
        <v>6098</v>
      </c>
      <c r="FY66" s="4">
        <f t="shared" si="63"/>
        <v>0</v>
      </c>
      <c r="FZ66" s="4">
        <f t="shared" si="63"/>
        <v>6098</v>
      </c>
      <c r="GA66" s="4">
        <f t="shared" si="63"/>
        <v>0</v>
      </c>
      <c r="GB66" s="4">
        <f t="shared" si="63"/>
        <v>0</v>
      </c>
      <c r="GC66" s="4">
        <f t="shared" si="63"/>
        <v>0</v>
      </c>
      <c r="GD66" s="4">
        <f t="shared" si="63"/>
        <v>0</v>
      </c>
      <c r="GE66" s="4">
        <f t="shared" si="63"/>
        <v>0</v>
      </c>
      <c r="GF66" s="4">
        <f t="shared" si="63"/>
        <v>0</v>
      </c>
      <c r="GG66" s="4">
        <f t="shared" si="63"/>
        <v>0</v>
      </c>
      <c r="GH66" s="4">
        <f t="shared" si="63"/>
        <v>0</v>
      </c>
      <c r="GI66" s="4">
        <f t="shared" si="63"/>
        <v>0</v>
      </c>
      <c r="GJ66" s="4">
        <f t="shared" si="63"/>
        <v>0</v>
      </c>
      <c r="GK66" s="4">
        <f t="shared" si="63"/>
        <v>0</v>
      </c>
      <c r="GL66" s="4">
        <f t="shared" si="63"/>
        <v>0</v>
      </c>
      <c r="GM66" s="4">
        <f t="shared" si="63"/>
        <v>0</v>
      </c>
      <c r="GN66" s="4">
        <f t="shared" si="63"/>
        <v>0</v>
      </c>
      <c r="GO66" s="4">
        <f t="shared" si="63"/>
        <v>0</v>
      </c>
      <c r="GP66" s="4">
        <f t="shared" si="63"/>
        <v>0</v>
      </c>
      <c r="GQ66" s="4">
        <f t="shared" si="63"/>
        <v>0</v>
      </c>
      <c r="GR66" s="4">
        <f t="shared" si="63"/>
        <v>0</v>
      </c>
      <c r="GS66" s="4">
        <f t="shared" si="63"/>
        <v>0</v>
      </c>
      <c r="GT66" s="4">
        <f t="shared" si="63"/>
        <v>0</v>
      </c>
      <c r="GU66" s="4">
        <f t="shared" si="63"/>
        <v>0</v>
      </c>
      <c r="GV66" s="4">
        <f t="shared" si="63"/>
        <v>0</v>
      </c>
      <c r="GW66" s="4">
        <f t="shared" si="63"/>
        <v>0</v>
      </c>
      <c r="GX66" s="4">
        <f t="shared" si="63"/>
        <v>0</v>
      </c>
    </row>
    <row r="68" spans="1:255">
      <c r="A68" s="2">
        <v>17</v>
      </c>
      <c r="B68" s="2">
        <v>1</v>
      </c>
      <c r="C68" s="2">
        <f>ROW(SmtRes!A39)</f>
        <v>39</v>
      </c>
      <c r="D68" s="2">
        <f>ROW(EtalonRes!A39)</f>
        <v>39</v>
      </c>
      <c r="E68" s="2" t="s">
        <v>94</v>
      </c>
      <c r="F68" s="2" t="s">
        <v>16</v>
      </c>
      <c r="G68" s="2" t="s">
        <v>95</v>
      </c>
      <c r="H68" s="2" t="s">
        <v>18</v>
      </c>
      <c r="I68" s="2">
        <f>ROUND(2,4)</f>
        <v>2</v>
      </c>
      <c r="J68" s="2">
        <v>0</v>
      </c>
      <c r="K68" s="2"/>
      <c r="L68" s="2"/>
      <c r="M68" s="2"/>
      <c r="N68" s="2"/>
      <c r="O68" s="2">
        <f t="shared" ref="O68:O75" si="64">ROUND(CP68,0)</f>
        <v>3177</v>
      </c>
      <c r="P68" s="2">
        <f t="shared" ref="P68:P75" si="65">ROUND(CQ68*I68,0)</f>
        <v>303</v>
      </c>
      <c r="Q68" s="2">
        <f t="shared" ref="Q68:Q75" si="66">ROUND(CR68*I68,0)</f>
        <v>1902</v>
      </c>
      <c r="R68" s="2">
        <f t="shared" ref="R68:R75" si="67">ROUND(CS68*I68,0)</f>
        <v>128</v>
      </c>
      <c r="S68" s="2">
        <f t="shared" ref="S68:S75" si="68">ROUND(CT68*I68,0)</f>
        <v>972</v>
      </c>
      <c r="T68" s="2">
        <f t="shared" ref="T68:T75" si="69">ROUND(CU68*I68,0)</f>
        <v>0</v>
      </c>
      <c r="U68" s="2">
        <f t="shared" ref="U68:U75" si="70">CV68*I68</f>
        <v>101</v>
      </c>
      <c r="V68" s="2">
        <f t="shared" ref="V68:V75" si="71">CW68*I68</f>
        <v>9.4600000000000009</v>
      </c>
      <c r="W68" s="2">
        <f t="shared" ref="W68:W75" si="72">ROUND(CX68*I68,0)</f>
        <v>0</v>
      </c>
      <c r="X68" s="2">
        <f t="shared" ref="X68:Y75" si="73">ROUND(CY68,0)</f>
        <v>1045</v>
      </c>
      <c r="Y68" s="2">
        <f t="shared" si="73"/>
        <v>715</v>
      </c>
      <c r="Z68" s="2"/>
      <c r="AA68" s="2">
        <v>63069154</v>
      </c>
      <c r="AB68" s="2">
        <f t="shared" ref="AB68:AB75" si="74">ROUND((AC68+AD68+AF68),2)</f>
        <v>1588.28</v>
      </c>
      <c r="AC68" s="2">
        <f t="shared" ref="AC68:AC75" si="75">ROUND((ES68),2)</f>
        <v>151.38</v>
      </c>
      <c r="AD68" s="2">
        <f t="shared" ref="AD68:AD75" si="76">ROUND((((ET68)-(EU68))+AE68),2)</f>
        <v>951.09</v>
      </c>
      <c r="AE68" s="2">
        <f t="shared" ref="AE68:AF75" si="77">ROUND((EU68),2)</f>
        <v>63.86</v>
      </c>
      <c r="AF68" s="2">
        <f t="shared" si="77"/>
        <v>485.81</v>
      </c>
      <c r="AG68" s="2">
        <f t="shared" ref="AG68:AG75" si="78">ROUND((AP68),2)</f>
        <v>0</v>
      </c>
      <c r="AH68" s="2">
        <f t="shared" ref="AH68:AI75" si="79">(EW68)</f>
        <v>50.5</v>
      </c>
      <c r="AI68" s="2">
        <f t="shared" si="79"/>
        <v>4.7300000000000004</v>
      </c>
      <c r="AJ68" s="2">
        <f t="shared" ref="AJ68:AJ75" si="80">(AS68)</f>
        <v>0</v>
      </c>
      <c r="AK68" s="2">
        <v>1588.28</v>
      </c>
      <c r="AL68" s="2">
        <v>151.38</v>
      </c>
      <c r="AM68" s="2">
        <v>951.09</v>
      </c>
      <c r="AN68" s="2">
        <v>63.86</v>
      </c>
      <c r="AO68" s="2">
        <v>485.81</v>
      </c>
      <c r="AP68" s="2">
        <v>0</v>
      </c>
      <c r="AQ68" s="2">
        <v>50.5</v>
      </c>
      <c r="AR68" s="2">
        <v>4.7300000000000004</v>
      </c>
      <c r="AS68" s="2">
        <v>0</v>
      </c>
      <c r="AT68" s="2">
        <v>95</v>
      </c>
      <c r="AU68" s="2">
        <v>65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19</v>
      </c>
      <c r="BK68" s="2"/>
      <c r="BL68" s="2"/>
      <c r="BM68" s="2">
        <v>108001</v>
      </c>
      <c r="BN68" s="2">
        <v>0</v>
      </c>
      <c r="BO68" s="2" t="s">
        <v>3</v>
      </c>
      <c r="BP68" s="2">
        <v>0</v>
      </c>
      <c r="BQ68" s="2">
        <v>3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95</v>
      </c>
      <c r="CA68" s="2">
        <v>65</v>
      </c>
      <c r="CB68" s="2"/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ref="CP68:CP75" si="81">(P68+Q68+S68)</f>
        <v>3177</v>
      </c>
      <c r="CQ68" s="2">
        <f t="shared" ref="CQ68:CQ75" si="82">AC68*BC68</f>
        <v>151.38</v>
      </c>
      <c r="CR68" s="2">
        <f t="shared" ref="CR68:CR75" si="83">AD68*BB68</f>
        <v>951.09</v>
      </c>
      <c r="CS68" s="2">
        <f t="shared" ref="CS68:CS75" si="84">AE68*BS68</f>
        <v>63.86</v>
      </c>
      <c r="CT68" s="2">
        <f t="shared" ref="CT68:CT75" si="85">AF68*BA68</f>
        <v>485.81</v>
      </c>
      <c r="CU68" s="2">
        <f t="shared" ref="CU68:CX75" si="86">AG68</f>
        <v>0</v>
      </c>
      <c r="CV68" s="2">
        <f t="shared" si="86"/>
        <v>50.5</v>
      </c>
      <c r="CW68" s="2">
        <f t="shared" si="86"/>
        <v>4.7300000000000004</v>
      </c>
      <c r="CX68" s="2">
        <f t="shared" si="86"/>
        <v>0</v>
      </c>
      <c r="CY68" s="2">
        <f t="shared" ref="CY68:CY75" si="87">(((S68+R68)*AT68)/100)</f>
        <v>1045</v>
      </c>
      <c r="CZ68" s="2">
        <f t="shared" ref="CZ68:CZ75" si="88">(((S68+R68)*AU68)/100)</f>
        <v>715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18</v>
      </c>
      <c r="DW68" s="2" t="s">
        <v>18</v>
      </c>
      <c r="DX68" s="2">
        <v>1</v>
      </c>
      <c r="DY68" s="2"/>
      <c r="DZ68" s="2"/>
      <c r="EA68" s="2"/>
      <c r="EB68" s="2"/>
      <c r="EC68" s="2"/>
      <c r="ED68" s="2"/>
      <c r="EE68" s="2">
        <v>60427939</v>
      </c>
      <c r="EF68" s="2">
        <v>3</v>
      </c>
      <c r="EG68" s="2" t="s">
        <v>23</v>
      </c>
      <c r="EH68" s="2">
        <v>0</v>
      </c>
      <c r="EI68" s="2" t="s">
        <v>3</v>
      </c>
      <c r="EJ68" s="2">
        <v>2</v>
      </c>
      <c r="EK68" s="2">
        <v>108001</v>
      </c>
      <c r="EL68" s="2" t="s">
        <v>24</v>
      </c>
      <c r="EM68" s="2" t="s">
        <v>25</v>
      </c>
      <c r="EN68" s="2"/>
      <c r="EO68" s="2" t="s">
        <v>3</v>
      </c>
      <c r="EP68" s="2"/>
      <c r="EQ68" s="2">
        <v>131072</v>
      </c>
      <c r="ER68" s="2">
        <v>1588.28</v>
      </c>
      <c r="ES68" s="2">
        <v>151.38</v>
      </c>
      <c r="ET68" s="2">
        <v>951.09</v>
      </c>
      <c r="EU68" s="2">
        <v>63.86</v>
      </c>
      <c r="EV68" s="2">
        <v>485.81</v>
      </c>
      <c r="EW68" s="2">
        <v>50.5</v>
      </c>
      <c r="EX68" s="2">
        <v>4.7300000000000004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ref="FR68:FR75" si="89">ROUND(IF(AND(BH68=3,BI68=3),P68,0),0)</f>
        <v>0</v>
      </c>
      <c r="FS68" s="2">
        <v>0</v>
      </c>
      <c r="FT68" s="2"/>
      <c r="FU68" s="2"/>
      <c r="FV68" s="2"/>
      <c r="FW68" s="2"/>
      <c r="FX68" s="2">
        <v>95</v>
      </c>
      <c r="FY68" s="2">
        <v>65</v>
      </c>
      <c r="FZ68" s="2"/>
      <c r="GA68" s="2" t="s">
        <v>3</v>
      </c>
      <c r="GB68" s="2"/>
      <c r="GC68" s="2"/>
      <c r="GD68" s="2">
        <v>1</v>
      </c>
      <c r="GE68" s="2"/>
      <c r="GF68" s="2">
        <v>2006447357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ref="GL68:GL75" si="90">ROUND(IF(AND(BH68=3,BI68=3,FS68&lt;&gt;0),P68,0),0)</f>
        <v>0</v>
      </c>
      <c r="GM68" s="2">
        <f t="shared" ref="GM68:GM75" si="91">ROUND(O68+X68+Y68,0)+GX68</f>
        <v>4937</v>
      </c>
      <c r="GN68" s="2">
        <f t="shared" ref="GN68:GN75" si="92">IF(OR(BI68=0,BI68=1),ROUND(O68+X68+Y68,0),0)</f>
        <v>0</v>
      </c>
      <c r="GO68" s="2">
        <f t="shared" ref="GO68:GO75" si="93">IF(BI68=2,ROUND(O68+X68+Y68,0),0)</f>
        <v>4937</v>
      </c>
      <c r="GP68" s="2">
        <f t="shared" ref="GP68:GP75" si="94">IF(BI68=4,ROUND(O68+X68+Y68,0)+GX68,0)</f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ref="GV68:GV75" si="95">ROUND((GT68),2)</f>
        <v>0</v>
      </c>
      <c r="GW68" s="2">
        <v>1</v>
      </c>
      <c r="GX68" s="2">
        <f t="shared" ref="GX68:GX75" si="96">ROUND(HC68*I68,0)</f>
        <v>0</v>
      </c>
      <c r="GY68" s="2"/>
      <c r="GZ68" s="2"/>
      <c r="HA68" s="2">
        <v>0</v>
      </c>
      <c r="HB68" s="2">
        <v>0</v>
      </c>
      <c r="HC68" s="2">
        <f t="shared" ref="HC68:HC75" si="97">GV68*GW68</f>
        <v>0</v>
      </c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>
      <c r="A69">
        <v>17</v>
      </c>
      <c r="B69">
        <v>1</v>
      </c>
      <c r="C69">
        <f>ROW(SmtRes!A52)</f>
        <v>52</v>
      </c>
      <c r="D69">
        <f>ROW(EtalonRes!A52)</f>
        <v>52</v>
      </c>
      <c r="E69" t="s">
        <v>94</v>
      </c>
      <c r="F69" t="s">
        <v>16</v>
      </c>
      <c r="G69" t="s">
        <v>95</v>
      </c>
      <c r="H69" t="s">
        <v>18</v>
      </c>
      <c r="I69">
        <f>ROUND(2,4)</f>
        <v>2</v>
      </c>
      <c r="J69">
        <v>0</v>
      </c>
      <c r="O69">
        <f t="shared" si="64"/>
        <v>18773</v>
      </c>
      <c r="P69">
        <f t="shared" si="65"/>
        <v>1789</v>
      </c>
      <c r="Q69">
        <f t="shared" si="66"/>
        <v>11242</v>
      </c>
      <c r="R69">
        <f t="shared" si="67"/>
        <v>755</v>
      </c>
      <c r="S69">
        <f t="shared" si="68"/>
        <v>5742</v>
      </c>
      <c r="T69">
        <f t="shared" si="69"/>
        <v>0</v>
      </c>
      <c r="U69">
        <f t="shared" si="70"/>
        <v>101</v>
      </c>
      <c r="V69">
        <f t="shared" si="71"/>
        <v>9.4600000000000009</v>
      </c>
      <c r="W69">
        <f t="shared" si="72"/>
        <v>0</v>
      </c>
      <c r="X69">
        <f t="shared" si="73"/>
        <v>6172</v>
      </c>
      <c r="Y69">
        <f t="shared" si="73"/>
        <v>4223</v>
      </c>
      <c r="AA69">
        <v>63069156</v>
      </c>
      <c r="AB69">
        <f t="shared" si="74"/>
        <v>1588.28</v>
      </c>
      <c r="AC69">
        <f t="shared" si="75"/>
        <v>151.38</v>
      </c>
      <c r="AD69">
        <f t="shared" si="76"/>
        <v>951.09</v>
      </c>
      <c r="AE69">
        <f t="shared" si="77"/>
        <v>63.86</v>
      </c>
      <c r="AF69">
        <f t="shared" si="77"/>
        <v>485.81</v>
      </c>
      <c r="AG69">
        <f t="shared" si="78"/>
        <v>0</v>
      </c>
      <c r="AH69">
        <f t="shared" si="79"/>
        <v>50.5</v>
      </c>
      <c r="AI69">
        <f t="shared" si="79"/>
        <v>4.7300000000000004</v>
      </c>
      <c r="AJ69">
        <f t="shared" si="80"/>
        <v>0</v>
      </c>
      <c r="AK69">
        <v>1588.28</v>
      </c>
      <c r="AL69">
        <v>151.38</v>
      </c>
      <c r="AM69">
        <v>951.09</v>
      </c>
      <c r="AN69">
        <v>63.86</v>
      </c>
      <c r="AO69">
        <v>485.81</v>
      </c>
      <c r="AP69">
        <v>0</v>
      </c>
      <c r="AQ69">
        <v>50.5</v>
      </c>
      <c r="AR69">
        <v>4.7300000000000004</v>
      </c>
      <c r="AS69">
        <v>0</v>
      </c>
      <c r="AT69">
        <v>95</v>
      </c>
      <c r="AU69">
        <v>65</v>
      </c>
      <c r="AV69">
        <v>1</v>
      </c>
      <c r="AW69">
        <v>1</v>
      </c>
      <c r="AZ69">
        <v>5.91</v>
      </c>
      <c r="BA69">
        <v>5.91</v>
      </c>
      <c r="BB69">
        <v>5.91</v>
      </c>
      <c r="BC69">
        <v>5.91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19</v>
      </c>
      <c r="BM69">
        <v>108001</v>
      </c>
      <c r="BN69">
        <v>0</v>
      </c>
      <c r="BO69" t="s">
        <v>27</v>
      </c>
      <c r="BP69">
        <v>1</v>
      </c>
      <c r="BQ69">
        <v>3</v>
      </c>
      <c r="BR69">
        <v>0</v>
      </c>
      <c r="BS69">
        <v>5.91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95</v>
      </c>
      <c r="CA69">
        <v>65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81"/>
        <v>18773</v>
      </c>
      <c r="CQ69">
        <f t="shared" si="82"/>
        <v>894.6558</v>
      </c>
      <c r="CR69">
        <f t="shared" si="83"/>
        <v>5620.9419000000007</v>
      </c>
      <c r="CS69">
        <f t="shared" si="84"/>
        <v>377.4126</v>
      </c>
      <c r="CT69">
        <f t="shared" si="85"/>
        <v>2871.1370999999999</v>
      </c>
      <c r="CU69">
        <f t="shared" si="86"/>
        <v>0</v>
      </c>
      <c r="CV69">
        <f t="shared" si="86"/>
        <v>50.5</v>
      </c>
      <c r="CW69">
        <f t="shared" si="86"/>
        <v>4.7300000000000004</v>
      </c>
      <c r="CX69">
        <f t="shared" si="86"/>
        <v>0</v>
      </c>
      <c r="CY69">
        <f t="shared" si="87"/>
        <v>6172.15</v>
      </c>
      <c r="CZ69">
        <f t="shared" si="88"/>
        <v>4223.05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18</v>
      </c>
      <c r="DW69" t="s">
        <v>18</v>
      </c>
      <c r="DX69">
        <v>1</v>
      </c>
      <c r="EE69">
        <v>60427939</v>
      </c>
      <c r="EF69">
        <v>3</v>
      </c>
      <c r="EG69" t="s">
        <v>23</v>
      </c>
      <c r="EH69">
        <v>0</v>
      </c>
      <c r="EI69" t="s">
        <v>3</v>
      </c>
      <c r="EJ69">
        <v>2</v>
      </c>
      <c r="EK69">
        <v>108001</v>
      </c>
      <c r="EL69" t="s">
        <v>24</v>
      </c>
      <c r="EM69" t="s">
        <v>25</v>
      </c>
      <c r="EO69" t="s">
        <v>3</v>
      </c>
      <c r="EQ69">
        <v>131072</v>
      </c>
      <c r="ER69">
        <v>1588.28</v>
      </c>
      <c r="ES69">
        <v>151.38</v>
      </c>
      <c r="ET69">
        <v>951.09</v>
      </c>
      <c r="EU69">
        <v>63.86</v>
      </c>
      <c r="EV69">
        <v>485.81</v>
      </c>
      <c r="EW69">
        <v>50.5</v>
      </c>
      <c r="EX69">
        <v>4.7300000000000004</v>
      </c>
      <c r="EY69">
        <v>0</v>
      </c>
      <c r="FQ69">
        <v>0</v>
      </c>
      <c r="FR69">
        <f t="shared" si="89"/>
        <v>0</v>
      </c>
      <c r="FS69">
        <v>0</v>
      </c>
      <c r="FX69">
        <v>95</v>
      </c>
      <c r="FY69">
        <v>65</v>
      </c>
      <c r="GA69" t="s">
        <v>3</v>
      </c>
      <c r="GD69">
        <v>1</v>
      </c>
      <c r="GF69">
        <v>2006447357</v>
      </c>
      <c r="GG69">
        <v>1</v>
      </c>
      <c r="GH69">
        <v>1</v>
      </c>
      <c r="GI69">
        <v>2</v>
      </c>
      <c r="GJ69">
        <v>0</v>
      </c>
      <c r="GK69">
        <v>0</v>
      </c>
      <c r="GL69">
        <f t="shared" si="90"/>
        <v>0</v>
      </c>
      <c r="GM69">
        <f t="shared" si="91"/>
        <v>29168</v>
      </c>
      <c r="GN69">
        <f t="shared" si="92"/>
        <v>0</v>
      </c>
      <c r="GO69">
        <f t="shared" si="93"/>
        <v>29168</v>
      </c>
      <c r="GP69">
        <f t="shared" si="94"/>
        <v>0</v>
      </c>
      <c r="GR69">
        <v>0</v>
      </c>
      <c r="GS69">
        <v>3</v>
      </c>
      <c r="GT69">
        <v>0</v>
      </c>
      <c r="GU69" t="s">
        <v>3</v>
      </c>
      <c r="GV69">
        <f t="shared" si="95"/>
        <v>0</v>
      </c>
      <c r="GW69">
        <v>1</v>
      </c>
      <c r="GX69">
        <f t="shared" si="96"/>
        <v>0</v>
      </c>
      <c r="HA69">
        <v>0</v>
      </c>
      <c r="HB69">
        <v>0</v>
      </c>
      <c r="HC69">
        <f t="shared" si="97"/>
        <v>0</v>
      </c>
      <c r="IK69">
        <v>0</v>
      </c>
    </row>
    <row r="70" spans="1:255">
      <c r="A70" s="2">
        <v>17</v>
      </c>
      <c r="B70" s="2">
        <v>1</v>
      </c>
      <c r="C70" s="2">
        <f>ROW(SmtRes!A62)</f>
        <v>62</v>
      </c>
      <c r="D70" s="2">
        <f>ROW(EtalonRes!A62)</f>
        <v>62</v>
      </c>
      <c r="E70" s="2" t="s">
        <v>96</v>
      </c>
      <c r="F70" s="2" t="s">
        <v>97</v>
      </c>
      <c r="G70" s="2" t="s">
        <v>98</v>
      </c>
      <c r="H70" s="2" t="s">
        <v>99</v>
      </c>
      <c r="I70" s="2">
        <f>ROUND(2,4)</f>
        <v>2</v>
      </c>
      <c r="J70" s="2">
        <v>0</v>
      </c>
      <c r="K70" s="2"/>
      <c r="L70" s="2"/>
      <c r="M70" s="2"/>
      <c r="N70" s="2"/>
      <c r="O70" s="2">
        <f t="shared" si="64"/>
        <v>828</v>
      </c>
      <c r="P70" s="2">
        <f t="shared" si="65"/>
        <v>192</v>
      </c>
      <c r="Q70" s="2">
        <f t="shared" si="66"/>
        <v>355</v>
      </c>
      <c r="R70" s="2">
        <f t="shared" si="67"/>
        <v>22</v>
      </c>
      <c r="S70" s="2">
        <f t="shared" si="68"/>
        <v>281</v>
      </c>
      <c r="T70" s="2">
        <f t="shared" si="69"/>
        <v>0</v>
      </c>
      <c r="U70" s="2">
        <f t="shared" si="70"/>
        <v>29.2</v>
      </c>
      <c r="V70" s="2">
        <f t="shared" si="71"/>
        <v>1.6</v>
      </c>
      <c r="W70" s="2">
        <f t="shared" si="72"/>
        <v>0</v>
      </c>
      <c r="X70" s="2">
        <f t="shared" si="73"/>
        <v>288</v>
      </c>
      <c r="Y70" s="2">
        <f t="shared" si="73"/>
        <v>197</v>
      </c>
      <c r="Z70" s="2"/>
      <c r="AA70" s="2">
        <v>63069154</v>
      </c>
      <c r="AB70" s="2">
        <f t="shared" si="74"/>
        <v>414.14</v>
      </c>
      <c r="AC70" s="2">
        <f t="shared" si="75"/>
        <v>96.23</v>
      </c>
      <c r="AD70" s="2">
        <f t="shared" si="76"/>
        <v>177.46</v>
      </c>
      <c r="AE70" s="2">
        <f t="shared" si="77"/>
        <v>10.8</v>
      </c>
      <c r="AF70" s="2">
        <f t="shared" si="77"/>
        <v>140.44999999999999</v>
      </c>
      <c r="AG70" s="2">
        <f t="shared" si="78"/>
        <v>0</v>
      </c>
      <c r="AH70" s="2">
        <f t="shared" si="79"/>
        <v>14.6</v>
      </c>
      <c r="AI70" s="2">
        <f t="shared" si="79"/>
        <v>0.8</v>
      </c>
      <c r="AJ70" s="2">
        <f t="shared" si="80"/>
        <v>0</v>
      </c>
      <c r="AK70" s="2">
        <v>414.14</v>
      </c>
      <c r="AL70" s="2">
        <v>96.23</v>
      </c>
      <c r="AM70" s="2">
        <v>177.46</v>
      </c>
      <c r="AN70" s="2">
        <v>10.8</v>
      </c>
      <c r="AO70" s="2">
        <v>140.44999999999999</v>
      </c>
      <c r="AP70" s="2">
        <v>0</v>
      </c>
      <c r="AQ70" s="2">
        <v>14.6</v>
      </c>
      <c r="AR70" s="2">
        <v>0.8</v>
      </c>
      <c r="AS70" s="2">
        <v>0</v>
      </c>
      <c r="AT70" s="2">
        <v>95</v>
      </c>
      <c r="AU70" s="2">
        <v>65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100</v>
      </c>
      <c r="BK70" s="2"/>
      <c r="BL70" s="2"/>
      <c r="BM70" s="2">
        <v>108001</v>
      </c>
      <c r="BN70" s="2">
        <v>0</v>
      </c>
      <c r="BO70" s="2" t="s">
        <v>3</v>
      </c>
      <c r="BP70" s="2">
        <v>0</v>
      </c>
      <c r="BQ70" s="2">
        <v>3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95</v>
      </c>
      <c r="CA70" s="2">
        <v>65</v>
      </c>
      <c r="CB70" s="2"/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81"/>
        <v>828</v>
      </c>
      <c r="CQ70" s="2">
        <f t="shared" si="82"/>
        <v>96.23</v>
      </c>
      <c r="CR70" s="2">
        <f t="shared" si="83"/>
        <v>177.46</v>
      </c>
      <c r="CS70" s="2">
        <f t="shared" si="84"/>
        <v>10.8</v>
      </c>
      <c r="CT70" s="2">
        <f t="shared" si="85"/>
        <v>140.44999999999999</v>
      </c>
      <c r="CU70" s="2">
        <f t="shared" si="86"/>
        <v>0</v>
      </c>
      <c r="CV70" s="2">
        <f t="shared" si="86"/>
        <v>14.6</v>
      </c>
      <c r="CW70" s="2">
        <f t="shared" si="86"/>
        <v>0.8</v>
      </c>
      <c r="CX70" s="2">
        <f t="shared" si="86"/>
        <v>0</v>
      </c>
      <c r="CY70" s="2">
        <f t="shared" si="87"/>
        <v>287.85000000000002</v>
      </c>
      <c r="CZ70" s="2">
        <f t="shared" si="88"/>
        <v>196.95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99</v>
      </c>
      <c r="DW70" s="2" t="s">
        <v>99</v>
      </c>
      <c r="DX70" s="2">
        <v>1</v>
      </c>
      <c r="DY70" s="2"/>
      <c r="DZ70" s="2"/>
      <c r="EA70" s="2"/>
      <c r="EB70" s="2"/>
      <c r="EC70" s="2"/>
      <c r="ED70" s="2"/>
      <c r="EE70" s="2">
        <v>60427939</v>
      </c>
      <c r="EF70" s="2">
        <v>3</v>
      </c>
      <c r="EG70" s="2" t="s">
        <v>23</v>
      </c>
      <c r="EH70" s="2">
        <v>0</v>
      </c>
      <c r="EI70" s="2" t="s">
        <v>3</v>
      </c>
      <c r="EJ70" s="2">
        <v>2</v>
      </c>
      <c r="EK70" s="2">
        <v>108001</v>
      </c>
      <c r="EL70" s="2" t="s">
        <v>24</v>
      </c>
      <c r="EM70" s="2" t="s">
        <v>25</v>
      </c>
      <c r="EN70" s="2"/>
      <c r="EO70" s="2" t="s">
        <v>3</v>
      </c>
      <c r="EP70" s="2"/>
      <c r="EQ70" s="2">
        <v>131072</v>
      </c>
      <c r="ER70" s="2">
        <v>414.14</v>
      </c>
      <c r="ES70" s="2">
        <v>96.23</v>
      </c>
      <c r="ET70" s="2">
        <v>177.46</v>
      </c>
      <c r="EU70" s="2">
        <v>10.8</v>
      </c>
      <c r="EV70" s="2">
        <v>140.44999999999999</v>
      </c>
      <c r="EW70" s="2">
        <v>14.6</v>
      </c>
      <c r="EX70" s="2">
        <v>0.8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89"/>
        <v>0</v>
      </c>
      <c r="FS70" s="2">
        <v>0</v>
      </c>
      <c r="FT70" s="2"/>
      <c r="FU70" s="2"/>
      <c r="FV70" s="2"/>
      <c r="FW70" s="2"/>
      <c r="FX70" s="2">
        <v>95</v>
      </c>
      <c r="FY70" s="2">
        <v>65</v>
      </c>
      <c r="FZ70" s="2"/>
      <c r="GA70" s="2" t="s">
        <v>3</v>
      </c>
      <c r="GB70" s="2"/>
      <c r="GC70" s="2"/>
      <c r="GD70" s="2">
        <v>1</v>
      </c>
      <c r="GE70" s="2"/>
      <c r="GF70" s="2">
        <v>1347848300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90"/>
        <v>0</v>
      </c>
      <c r="GM70" s="2">
        <f t="shared" si="91"/>
        <v>1313</v>
      </c>
      <c r="GN70" s="2">
        <f t="shared" si="92"/>
        <v>0</v>
      </c>
      <c r="GO70" s="2">
        <f t="shared" si="93"/>
        <v>1313</v>
      </c>
      <c r="GP70" s="2">
        <f t="shared" si="94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5"/>
        <v>0</v>
      </c>
      <c r="GW70" s="2">
        <v>1</v>
      </c>
      <c r="GX70" s="2">
        <f t="shared" si="96"/>
        <v>0</v>
      </c>
      <c r="GY70" s="2"/>
      <c r="GZ70" s="2"/>
      <c r="HA70" s="2">
        <v>0</v>
      </c>
      <c r="HB70" s="2">
        <v>0</v>
      </c>
      <c r="HC70" s="2">
        <f t="shared" si="97"/>
        <v>0</v>
      </c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>
      <c r="A71">
        <v>17</v>
      </c>
      <c r="B71">
        <v>1</v>
      </c>
      <c r="C71">
        <f>ROW(SmtRes!A72)</f>
        <v>72</v>
      </c>
      <c r="D71">
        <f>ROW(EtalonRes!A72)</f>
        <v>72</v>
      </c>
      <c r="E71" t="s">
        <v>96</v>
      </c>
      <c r="F71" t="s">
        <v>97</v>
      </c>
      <c r="G71" t="s">
        <v>98</v>
      </c>
      <c r="H71" t="s">
        <v>99</v>
      </c>
      <c r="I71">
        <f>ROUND(2,4)</f>
        <v>2</v>
      </c>
      <c r="J71">
        <v>0</v>
      </c>
      <c r="O71">
        <f t="shared" si="64"/>
        <v>4895</v>
      </c>
      <c r="P71">
        <f t="shared" si="65"/>
        <v>1137</v>
      </c>
      <c r="Q71">
        <f t="shared" si="66"/>
        <v>2098</v>
      </c>
      <c r="R71">
        <f t="shared" si="67"/>
        <v>128</v>
      </c>
      <c r="S71">
        <f t="shared" si="68"/>
        <v>1660</v>
      </c>
      <c r="T71">
        <f t="shared" si="69"/>
        <v>0</v>
      </c>
      <c r="U71">
        <f t="shared" si="70"/>
        <v>29.2</v>
      </c>
      <c r="V71">
        <f t="shared" si="71"/>
        <v>1.6</v>
      </c>
      <c r="W71">
        <f t="shared" si="72"/>
        <v>0</v>
      </c>
      <c r="X71">
        <f t="shared" si="73"/>
        <v>1699</v>
      </c>
      <c r="Y71">
        <f t="shared" si="73"/>
        <v>1162</v>
      </c>
      <c r="AA71">
        <v>63069156</v>
      </c>
      <c r="AB71">
        <f t="shared" si="74"/>
        <v>414.14</v>
      </c>
      <c r="AC71">
        <f t="shared" si="75"/>
        <v>96.23</v>
      </c>
      <c r="AD71">
        <f t="shared" si="76"/>
        <v>177.46</v>
      </c>
      <c r="AE71">
        <f t="shared" si="77"/>
        <v>10.8</v>
      </c>
      <c r="AF71">
        <f t="shared" si="77"/>
        <v>140.44999999999999</v>
      </c>
      <c r="AG71">
        <f t="shared" si="78"/>
        <v>0</v>
      </c>
      <c r="AH71">
        <f t="shared" si="79"/>
        <v>14.6</v>
      </c>
      <c r="AI71">
        <f t="shared" si="79"/>
        <v>0.8</v>
      </c>
      <c r="AJ71">
        <f t="shared" si="80"/>
        <v>0</v>
      </c>
      <c r="AK71">
        <v>414.14</v>
      </c>
      <c r="AL71">
        <v>96.23</v>
      </c>
      <c r="AM71">
        <v>177.46</v>
      </c>
      <c r="AN71">
        <v>10.8</v>
      </c>
      <c r="AO71">
        <v>140.44999999999999</v>
      </c>
      <c r="AP71">
        <v>0</v>
      </c>
      <c r="AQ71">
        <v>14.6</v>
      </c>
      <c r="AR71">
        <v>0.8</v>
      </c>
      <c r="AS71">
        <v>0</v>
      </c>
      <c r="AT71">
        <v>95</v>
      </c>
      <c r="AU71">
        <v>65</v>
      </c>
      <c r="AV71">
        <v>1</v>
      </c>
      <c r="AW71">
        <v>1</v>
      </c>
      <c r="AZ71">
        <v>5.91</v>
      </c>
      <c r="BA71">
        <v>5.91</v>
      </c>
      <c r="BB71">
        <v>5.91</v>
      </c>
      <c r="BC71">
        <v>5.91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100</v>
      </c>
      <c r="BM71">
        <v>108001</v>
      </c>
      <c r="BN71">
        <v>0</v>
      </c>
      <c r="BO71" t="s">
        <v>27</v>
      </c>
      <c r="BP71">
        <v>1</v>
      </c>
      <c r="BQ71">
        <v>3</v>
      </c>
      <c r="BR71">
        <v>0</v>
      </c>
      <c r="BS71">
        <v>5.91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95</v>
      </c>
      <c r="CA71">
        <v>65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81"/>
        <v>4895</v>
      </c>
      <c r="CQ71">
        <f t="shared" si="82"/>
        <v>568.71930000000009</v>
      </c>
      <c r="CR71">
        <f t="shared" si="83"/>
        <v>1048.7886000000001</v>
      </c>
      <c r="CS71">
        <f t="shared" si="84"/>
        <v>63.828000000000003</v>
      </c>
      <c r="CT71">
        <f t="shared" si="85"/>
        <v>830.05949999999996</v>
      </c>
      <c r="CU71">
        <f t="shared" si="86"/>
        <v>0</v>
      </c>
      <c r="CV71">
        <f t="shared" si="86"/>
        <v>14.6</v>
      </c>
      <c r="CW71">
        <f t="shared" si="86"/>
        <v>0.8</v>
      </c>
      <c r="CX71">
        <f t="shared" si="86"/>
        <v>0</v>
      </c>
      <c r="CY71">
        <f t="shared" si="87"/>
        <v>1698.6</v>
      </c>
      <c r="CZ71">
        <f t="shared" si="88"/>
        <v>1162.2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99</v>
      </c>
      <c r="DW71" t="s">
        <v>99</v>
      </c>
      <c r="DX71">
        <v>1</v>
      </c>
      <c r="EE71">
        <v>60427939</v>
      </c>
      <c r="EF71">
        <v>3</v>
      </c>
      <c r="EG71" t="s">
        <v>23</v>
      </c>
      <c r="EH71">
        <v>0</v>
      </c>
      <c r="EI71" t="s">
        <v>3</v>
      </c>
      <c r="EJ71">
        <v>2</v>
      </c>
      <c r="EK71">
        <v>108001</v>
      </c>
      <c r="EL71" t="s">
        <v>24</v>
      </c>
      <c r="EM71" t="s">
        <v>25</v>
      </c>
      <c r="EO71" t="s">
        <v>3</v>
      </c>
      <c r="EQ71">
        <v>131072</v>
      </c>
      <c r="ER71">
        <v>414.14</v>
      </c>
      <c r="ES71">
        <v>96.23</v>
      </c>
      <c r="ET71">
        <v>177.46</v>
      </c>
      <c r="EU71">
        <v>10.8</v>
      </c>
      <c r="EV71">
        <v>140.44999999999999</v>
      </c>
      <c r="EW71">
        <v>14.6</v>
      </c>
      <c r="EX71">
        <v>0.8</v>
      </c>
      <c r="EY71">
        <v>0</v>
      </c>
      <c r="FQ71">
        <v>0</v>
      </c>
      <c r="FR71">
        <f t="shared" si="89"/>
        <v>0</v>
      </c>
      <c r="FS71">
        <v>0</v>
      </c>
      <c r="FX71">
        <v>95</v>
      </c>
      <c r="FY71">
        <v>65</v>
      </c>
      <c r="GA71" t="s">
        <v>3</v>
      </c>
      <c r="GD71">
        <v>1</v>
      </c>
      <c r="GF71">
        <v>1347848300</v>
      </c>
      <c r="GG71">
        <v>1</v>
      </c>
      <c r="GH71">
        <v>1</v>
      </c>
      <c r="GI71">
        <v>2</v>
      </c>
      <c r="GJ71">
        <v>0</v>
      </c>
      <c r="GK71">
        <v>0</v>
      </c>
      <c r="GL71">
        <f t="shared" si="90"/>
        <v>0</v>
      </c>
      <c r="GM71">
        <f t="shared" si="91"/>
        <v>7756</v>
      </c>
      <c r="GN71">
        <f t="shared" si="92"/>
        <v>0</v>
      </c>
      <c r="GO71">
        <f t="shared" si="93"/>
        <v>7756</v>
      </c>
      <c r="GP71">
        <f t="shared" si="94"/>
        <v>0</v>
      </c>
      <c r="GR71">
        <v>0</v>
      </c>
      <c r="GS71">
        <v>3</v>
      </c>
      <c r="GT71">
        <v>0</v>
      </c>
      <c r="GU71" t="s">
        <v>3</v>
      </c>
      <c r="GV71">
        <f t="shared" si="95"/>
        <v>0</v>
      </c>
      <c r="GW71">
        <v>1</v>
      </c>
      <c r="GX71">
        <f t="shared" si="96"/>
        <v>0</v>
      </c>
      <c r="HA71">
        <v>0</v>
      </c>
      <c r="HB71">
        <v>0</v>
      </c>
      <c r="HC71">
        <f t="shared" si="97"/>
        <v>0</v>
      </c>
      <c r="IK71">
        <v>0</v>
      </c>
    </row>
    <row r="72" spans="1:255">
      <c r="A72" s="2">
        <v>17</v>
      </c>
      <c r="B72" s="2">
        <v>1</v>
      </c>
      <c r="C72" s="2">
        <f>ROW(SmtRes!A86)</f>
        <v>86</v>
      </c>
      <c r="D72" s="2">
        <f>ROW(EtalonRes!A86)</f>
        <v>86</v>
      </c>
      <c r="E72" s="2" t="s">
        <v>101</v>
      </c>
      <c r="F72" s="2" t="s">
        <v>102</v>
      </c>
      <c r="G72" s="2" t="s">
        <v>103</v>
      </c>
      <c r="H72" s="2" t="s">
        <v>104</v>
      </c>
      <c r="I72" s="2">
        <f>ROUND(12/100,4)</f>
        <v>0.12</v>
      </c>
      <c r="J72" s="2">
        <v>0</v>
      </c>
      <c r="K72" s="2"/>
      <c r="L72" s="2"/>
      <c r="M72" s="2"/>
      <c r="N72" s="2"/>
      <c r="O72" s="2">
        <f t="shared" si="64"/>
        <v>91</v>
      </c>
      <c r="P72" s="2">
        <f t="shared" si="65"/>
        <v>12</v>
      </c>
      <c r="Q72" s="2">
        <f t="shared" si="66"/>
        <v>18</v>
      </c>
      <c r="R72" s="2">
        <f t="shared" si="67"/>
        <v>7</v>
      </c>
      <c r="S72" s="2">
        <f t="shared" si="68"/>
        <v>61</v>
      </c>
      <c r="T72" s="2">
        <f t="shared" si="69"/>
        <v>0</v>
      </c>
      <c r="U72" s="2">
        <f t="shared" si="70"/>
        <v>6.3</v>
      </c>
      <c r="V72" s="2">
        <f t="shared" si="71"/>
        <v>0.70919999999999994</v>
      </c>
      <c r="W72" s="2">
        <f t="shared" si="72"/>
        <v>0</v>
      </c>
      <c r="X72" s="2">
        <f t="shared" si="73"/>
        <v>65</v>
      </c>
      <c r="Y72" s="2">
        <f t="shared" si="73"/>
        <v>44</v>
      </c>
      <c r="Z72" s="2"/>
      <c r="AA72" s="2">
        <v>63069154</v>
      </c>
      <c r="AB72" s="2">
        <f t="shared" si="74"/>
        <v>759.53</v>
      </c>
      <c r="AC72" s="2">
        <f t="shared" si="75"/>
        <v>100.73</v>
      </c>
      <c r="AD72" s="2">
        <f t="shared" si="76"/>
        <v>153.75</v>
      </c>
      <c r="AE72" s="2">
        <f t="shared" si="77"/>
        <v>60.22</v>
      </c>
      <c r="AF72" s="2">
        <f t="shared" si="77"/>
        <v>505.05</v>
      </c>
      <c r="AG72" s="2">
        <f t="shared" si="78"/>
        <v>0</v>
      </c>
      <c r="AH72" s="2">
        <f t="shared" si="79"/>
        <v>52.5</v>
      </c>
      <c r="AI72" s="2">
        <f t="shared" si="79"/>
        <v>5.91</v>
      </c>
      <c r="AJ72" s="2">
        <f t="shared" si="80"/>
        <v>0</v>
      </c>
      <c r="AK72" s="2">
        <v>759.53</v>
      </c>
      <c r="AL72" s="2">
        <v>100.73</v>
      </c>
      <c r="AM72" s="2">
        <v>153.75</v>
      </c>
      <c r="AN72" s="2">
        <v>60.22</v>
      </c>
      <c r="AO72" s="2">
        <v>505.05</v>
      </c>
      <c r="AP72" s="2">
        <v>0</v>
      </c>
      <c r="AQ72" s="2">
        <v>52.5</v>
      </c>
      <c r="AR72" s="2">
        <v>5.91</v>
      </c>
      <c r="AS72" s="2">
        <v>0</v>
      </c>
      <c r="AT72" s="2">
        <v>95</v>
      </c>
      <c r="AU72" s="2">
        <v>65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2</v>
      </c>
      <c r="BJ72" s="2" t="s">
        <v>105</v>
      </c>
      <c r="BK72" s="2"/>
      <c r="BL72" s="2"/>
      <c r="BM72" s="2">
        <v>108001</v>
      </c>
      <c r="BN72" s="2">
        <v>0</v>
      </c>
      <c r="BO72" s="2" t="s">
        <v>3</v>
      </c>
      <c r="BP72" s="2">
        <v>0</v>
      </c>
      <c r="BQ72" s="2">
        <v>3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95</v>
      </c>
      <c r="CA72" s="2">
        <v>65</v>
      </c>
      <c r="CB72" s="2"/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81"/>
        <v>91</v>
      </c>
      <c r="CQ72" s="2">
        <f t="shared" si="82"/>
        <v>100.73</v>
      </c>
      <c r="CR72" s="2">
        <f t="shared" si="83"/>
        <v>153.75</v>
      </c>
      <c r="CS72" s="2">
        <f t="shared" si="84"/>
        <v>60.22</v>
      </c>
      <c r="CT72" s="2">
        <f t="shared" si="85"/>
        <v>505.05</v>
      </c>
      <c r="CU72" s="2">
        <f t="shared" si="86"/>
        <v>0</v>
      </c>
      <c r="CV72" s="2">
        <f t="shared" si="86"/>
        <v>52.5</v>
      </c>
      <c r="CW72" s="2">
        <f t="shared" si="86"/>
        <v>5.91</v>
      </c>
      <c r="CX72" s="2">
        <f t="shared" si="86"/>
        <v>0</v>
      </c>
      <c r="CY72" s="2">
        <f t="shared" si="87"/>
        <v>64.599999999999994</v>
      </c>
      <c r="CZ72" s="2">
        <f t="shared" si="88"/>
        <v>44.2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1003</v>
      </c>
      <c r="DV72" s="2" t="s">
        <v>104</v>
      </c>
      <c r="DW72" s="2" t="s">
        <v>104</v>
      </c>
      <c r="DX72" s="2">
        <v>100</v>
      </c>
      <c r="DY72" s="2"/>
      <c r="DZ72" s="2"/>
      <c r="EA72" s="2"/>
      <c r="EB72" s="2"/>
      <c r="EC72" s="2"/>
      <c r="ED72" s="2"/>
      <c r="EE72" s="2">
        <v>60427939</v>
      </c>
      <c r="EF72" s="2">
        <v>3</v>
      </c>
      <c r="EG72" s="2" t="s">
        <v>23</v>
      </c>
      <c r="EH72" s="2">
        <v>0</v>
      </c>
      <c r="EI72" s="2" t="s">
        <v>3</v>
      </c>
      <c r="EJ72" s="2">
        <v>2</v>
      </c>
      <c r="EK72" s="2">
        <v>108001</v>
      </c>
      <c r="EL72" s="2" t="s">
        <v>24</v>
      </c>
      <c r="EM72" s="2" t="s">
        <v>25</v>
      </c>
      <c r="EN72" s="2"/>
      <c r="EO72" s="2" t="s">
        <v>3</v>
      </c>
      <c r="EP72" s="2"/>
      <c r="EQ72" s="2">
        <v>131072</v>
      </c>
      <c r="ER72" s="2">
        <v>759.53</v>
      </c>
      <c r="ES72" s="2">
        <v>100.73</v>
      </c>
      <c r="ET72" s="2">
        <v>153.75</v>
      </c>
      <c r="EU72" s="2">
        <v>60.22</v>
      </c>
      <c r="EV72" s="2">
        <v>505.05</v>
      </c>
      <c r="EW72" s="2">
        <v>52.5</v>
      </c>
      <c r="EX72" s="2">
        <v>5.91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89"/>
        <v>0</v>
      </c>
      <c r="FS72" s="2">
        <v>0</v>
      </c>
      <c r="FT72" s="2"/>
      <c r="FU72" s="2"/>
      <c r="FV72" s="2"/>
      <c r="FW72" s="2"/>
      <c r="FX72" s="2">
        <v>95</v>
      </c>
      <c r="FY72" s="2">
        <v>65</v>
      </c>
      <c r="FZ72" s="2"/>
      <c r="GA72" s="2" t="s">
        <v>3</v>
      </c>
      <c r="GB72" s="2"/>
      <c r="GC72" s="2"/>
      <c r="GD72" s="2">
        <v>1</v>
      </c>
      <c r="GE72" s="2"/>
      <c r="GF72" s="2">
        <v>1593012658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90"/>
        <v>0</v>
      </c>
      <c r="GM72" s="2">
        <f t="shared" si="91"/>
        <v>200</v>
      </c>
      <c r="GN72" s="2">
        <f t="shared" si="92"/>
        <v>0</v>
      </c>
      <c r="GO72" s="2">
        <f t="shared" si="93"/>
        <v>200</v>
      </c>
      <c r="GP72" s="2">
        <f t="shared" si="94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5"/>
        <v>0</v>
      </c>
      <c r="GW72" s="2">
        <v>1</v>
      </c>
      <c r="GX72" s="2">
        <f t="shared" si="96"/>
        <v>0</v>
      </c>
      <c r="GY72" s="2"/>
      <c r="GZ72" s="2"/>
      <c r="HA72" s="2">
        <v>0</v>
      </c>
      <c r="HB72" s="2">
        <v>0</v>
      </c>
      <c r="HC72" s="2">
        <f t="shared" si="97"/>
        <v>0</v>
      </c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>
      <c r="A73">
        <v>17</v>
      </c>
      <c r="B73">
        <v>1</v>
      </c>
      <c r="C73">
        <f>ROW(SmtRes!A100)</f>
        <v>100</v>
      </c>
      <c r="D73">
        <f>ROW(EtalonRes!A100)</f>
        <v>100</v>
      </c>
      <c r="E73" t="s">
        <v>101</v>
      </c>
      <c r="F73" t="s">
        <v>102</v>
      </c>
      <c r="G73" t="s">
        <v>103</v>
      </c>
      <c r="H73" t="s">
        <v>104</v>
      </c>
      <c r="I73">
        <f>ROUND(12/100,4)</f>
        <v>0.12</v>
      </c>
      <c r="J73">
        <v>0</v>
      </c>
      <c r="O73">
        <f t="shared" si="64"/>
        <v>538</v>
      </c>
      <c r="P73">
        <f t="shared" si="65"/>
        <v>71</v>
      </c>
      <c r="Q73">
        <f t="shared" si="66"/>
        <v>109</v>
      </c>
      <c r="R73">
        <f t="shared" si="67"/>
        <v>43</v>
      </c>
      <c r="S73">
        <f t="shared" si="68"/>
        <v>358</v>
      </c>
      <c r="T73">
        <f t="shared" si="69"/>
        <v>0</v>
      </c>
      <c r="U73">
        <f t="shared" si="70"/>
        <v>6.3</v>
      </c>
      <c r="V73">
        <f t="shared" si="71"/>
        <v>0.70919999999999994</v>
      </c>
      <c r="W73">
        <f t="shared" si="72"/>
        <v>0</v>
      </c>
      <c r="X73">
        <f t="shared" si="73"/>
        <v>381</v>
      </c>
      <c r="Y73">
        <f t="shared" si="73"/>
        <v>261</v>
      </c>
      <c r="AA73">
        <v>63069156</v>
      </c>
      <c r="AB73">
        <f t="shared" si="74"/>
        <v>759.53</v>
      </c>
      <c r="AC73">
        <f t="shared" si="75"/>
        <v>100.73</v>
      </c>
      <c r="AD73">
        <f t="shared" si="76"/>
        <v>153.75</v>
      </c>
      <c r="AE73">
        <f t="shared" si="77"/>
        <v>60.22</v>
      </c>
      <c r="AF73">
        <f t="shared" si="77"/>
        <v>505.05</v>
      </c>
      <c r="AG73">
        <f t="shared" si="78"/>
        <v>0</v>
      </c>
      <c r="AH73">
        <f t="shared" si="79"/>
        <v>52.5</v>
      </c>
      <c r="AI73">
        <f t="shared" si="79"/>
        <v>5.91</v>
      </c>
      <c r="AJ73">
        <f t="shared" si="80"/>
        <v>0</v>
      </c>
      <c r="AK73">
        <v>759.53</v>
      </c>
      <c r="AL73">
        <v>100.73</v>
      </c>
      <c r="AM73">
        <v>153.75</v>
      </c>
      <c r="AN73">
        <v>60.22</v>
      </c>
      <c r="AO73">
        <v>505.05</v>
      </c>
      <c r="AP73">
        <v>0</v>
      </c>
      <c r="AQ73">
        <v>52.5</v>
      </c>
      <c r="AR73">
        <v>5.91</v>
      </c>
      <c r="AS73">
        <v>0</v>
      </c>
      <c r="AT73">
        <v>95</v>
      </c>
      <c r="AU73">
        <v>65</v>
      </c>
      <c r="AV73">
        <v>1</v>
      </c>
      <c r="AW73">
        <v>1</v>
      </c>
      <c r="AZ73">
        <v>5.91</v>
      </c>
      <c r="BA73">
        <v>5.91</v>
      </c>
      <c r="BB73">
        <v>5.91</v>
      </c>
      <c r="BC73">
        <v>5.91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105</v>
      </c>
      <c r="BM73">
        <v>108001</v>
      </c>
      <c r="BN73">
        <v>0</v>
      </c>
      <c r="BO73" t="s">
        <v>27</v>
      </c>
      <c r="BP73">
        <v>1</v>
      </c>
      <c r="BQ73">
        <v>3</v>
      </c>
      <c r="BR73">
        <v>0</v>
      </c>
      <c r="BS73">
        <v>5.91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95</v>
      </c>
      <c r="CA73">
        <v>65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1"/>
        <v>538</v>
      </c>
      <c r="CQ73">
        <f t="shared" si="82"/>
        <v>595.3143</v>
      </c>
      <c r="CR73">
        <f t="shared" si="83"/>
        <v>908.66250000000002</v>
      </c>
      <c r="CS73">
        <f t="shared" si="84"/>
        <v>355.90019999999998</v>
      </c>
      <c r="CT73">
        <f t="shared" si="85"/>
        <v>2984.8455000000004</v>
      </c>
      <c r="CU73">
        <f t="shared" si="86"/>
        <v>0</v>
      </c>
      <c r="CV73">
        <f t="shared" si="86"/>
        <v>52.5</v>
      </c>
      <c r="CW73">
        <f t="shared" si="86"/>
        <v>5.91</v>
      </c>
      <c r="CX73">
        <f t="shared" si="86"/>
        <v>0</v>
      </c>
      <c r="CY73">
        <f t="shared" si="87"/>
        <v>380.95</v>
      </c>
      <c r="CZ73">
        <f t="shared" si="88"/>
        <v>260.64999999999998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104</v>
      </c>
      <c r="DW73" t="s">
        <v>104</v>
      </c>
      <c r="DX73">
        <v>100</v>
      </c>
      <c r="EE73">
        <v>60427939</v>
      </c>
      <c r="EF73">
        <v>3</v>
      </c>
      <c r="EG73" t="s">
        <v>23</v>
      </c>
      <c r="EH73">
        <v>0</v>
      </c>
      <c r="EI73" t="s">
        <v>3</v>
      </c>
      <c r="EJ73">
        <v>2</v>
      </c>
      <c r="EK73">
        <v>108001</v>
      </c>
      <c r="EL73" t="s">
        <v>24</v>
      </c>
      <c r="EM73" t="s">
        <v>25</v>
      </c>
      <c r="EO73" t="s">
        <v>3</v>
      </c>
      <c r="EQ73">
        <v>131072</v>
      </c>
      <c r="ER73">
        <v>759.53</v>
      </c>
      <c r="ES73">
        <v>100.73</v>
      </c>
      <c r="ET73">
        <v>153.75</v>
      </c>
      <c r="EU73">
        <v>60.22</v>
      </c>
      <c r="EV73">
        <v>505.05</v>
      </c>
      <c r="EW73">
        <v>52.5</v>
      </c>
      <c r="EX73">
        <v>5.91</v>
      </c>
      <c r="EY73">
        <v>0</v>
      </c>
      <c r="FQ73">
        <v>0</v>
      </c>
      <c r="FR73">
        <f t="shared" si="89"/>
        <v>0</v>
      </c>
      <c r="FS73">
        <v>0</v>
      </c>
      <c r="FX73">
        <v>95</v>
      </c>
      <c r="FY73">
        <v>65</v>
      </c>
      <c r="GA73" t="s">
        <v>3</v>
      </c>
      <c r="GD73">
        <v>1</v>
      </c>
      <c r="GF73">
        <v>1593012658</v>
      </c>
      <c r="GG73">
        <v>1</v>
      </c>
      <c r="GH73">
        <v>1</v>
      </c>
      <c r="GI73">
        <v>2</v>
      </c>
      <c r="GJ73">
        <v>0</v>
      </c>
      <c r="GK73">
        <v>0</v>
      </c>
      <c r="GL73">
        <f t="shared" si="90"/>
        <v>0</v>
      </c>
      <c r="GM73">
        <f t="shared" si="91"/>
        <v>1180</v>
      </c>
      <c r="GN73">
        <f t="shared" si="92"/>
        <v>0</v>
      </c>
      <c r="GO73">
        <f t="shared" si="93"/>
        <v>1180</v>
      </c>
      <c r="GP73">
        <f t="shared" si="94"/>
        <v>0</v>
      </c>
      <c r="GR73">
        <v>0</v>
      </c>
      <c r="GS73">
        <v>3</v>
      </c>
      <c r="GT73">
        <v>0</v>
      </c>
      <c r="GU73" t="s">
        <v>3</v>
      </c>
      <c r="GV73">
        <f t="shared" si="95"/>
        <v>0</v>
      </c>
      <c r="GW73">
        <v>1</v>
      </c>
      <c r="GX73">
        <f t="shared" si="96"/>
        <v>0</v>
      </c>
      <c r="HA73">
        <v>0</v>
      </c>
      <c r="HB73">
        <v>0</v>
      </c>
      <c r="HC73">
        <f t="shared" si="97"/>
        <v>0</v>
      </c>
      <c r="IK73">
        <v>0</v>
      </c>
    </row>
    <row r="74" spans="1:255">
      <c r="A74" s="2">
        <v>17</v>
      </c>
      <c r="B74" s="2">
        <v>1</v>
      </c>
      <c r="C74" s="2">
        <f>ROW(SmtRes!A113)</f>
        <v>113</v>
      </c>
      <c r="D74" s="2">
        <f>ROW(EtalonRes!A113)</f>
        <v>113</v>
      </c>
      <c r="E74" s="2" t="s">
        <v>106</v>
      </c>
      <c r="F74" s="2" t="s">
        <v>107</v>
      </c>
      <c r="G74" s="2" t="s">
        <v>108</v>
      </c>
      <c r="H74" s="2" t="s">
        <v>109</v>
      </c>
      <c r="I74" s="2">
        <f>ROUND(12,4)</f>
        <v>12</v>
      </c>
      <c r="J74" s="2">
        <v>0</v>
      </c>
      <c r="K74" s="2"/>
      <c r="L74" s="2"/>
      <c r="M74" s="2"/>
      <c r="N74" s="2"/>
      <c r="O74" s="2">
        <f t="shared" si="64"/>
        <v>1408</v>
      </c>
      <c r="P74" s="2">
        <f t="shared" si="65"/>
        <v>525</v>
      </c>
      <c r="Q74" s="2">
        <f t="shared" si="66"/>
        <v>617</v>
      </c>
      <c r="R74" s="2">
        <f t="shared" si="67"/>
        <v>67</v>
      </c>
      <c r="S74" s="2">
        <f t="shared" si="68"/>
        <v>266</v>
      </c>
      <c r="T74" s="2">
        <f t="shared" si="69"/>
        <v>0</v>
      </c>
      <c r="U74" s="2">
        <f t="shared" si="70"/>
        <v>27.599999999999998</v>
      </c>
      <c r="V74" s="2">
        <f t="shared" si="71"/>
        <v>5.28</v>
      </c>
      <c r="W74" s="2">
        <f t="shared" si="72"/>
        <v>0</v>
      </c>
      <c r="X74" s="2">
        <f t="shared" si="73"/>
        <v>316</v>
      </c>
      <c r="Y74" s="2">
        <f t="shared" si="73"/>
        <v>216</v>
      </c>
      <c r="Z74" s="2"/>
      <c r="AA74" s="2">
        <v>63069154</v>
      </c>
      <c r="AB74" s="2">
        <f t="shared" si="74"/>
        <v>117.29</v>
      </c>
      <c r="AC74" s="2">
        <f t="shared" si="75"/>
        <v>43.72</v>
      </c>
      <c r="AD74" s="2">
        <f t="shared" si="76"/>
        <v>51.44</v>
      </c>
      <c r="AE74" s="2">
        <f t="shared" si="77"/>
        <v>5.56</v>
      </c>
      <c r="AF74" s="2">
        <f t="shared" si="77"/>
        <v>22.13</v>
      </c>
      <c r="AG74" s="2">
        <f t="shared" si="78"/>
        <v>0</v>
      </c>
      <c r="AH74" s="2">
        <f t="shared" si="79"/>
        <v>2.2999999999999998</v>
      </c>
      <c r="AI74" s="2">
        <f t="shared" si="79"/>
        <v>0.44</v>
      </c>
      <c r="AJ74" s="2">
        <f t="shared" si="80"/>
        <v>0</v>
      </c>
      <c r="AK74" s="2">
        <v>117.29</v>
      </c>
      <c r="AL74" s="2">
        <v>43.72</v>
      </c>
      <c r="AM74" s="2">
        <v>51.44</v>
      </c>
      <c r="AN74" s="2">
        <v>5.56</v>
      </c>
      <c r="AO74" s="2">
        <v>22.13</v>
      </c>
      <c r="AP74" s="2">
        <v>0</v>
      </c>
      <c r="AQ74" s="2">
        <v>2.2999999999999998</v>
      </c>
      <c r="AR74" s="2">
        <v>0.44</v>
      </c>
      <c r="AS74" s="2">
        <v>0</v>
      </c>
      <c r="AT74" s="2">
        <v>95</v>
      </c>
      <c r="AU74" s="2">
        <v>65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2</v>
      </c>
      <c r="BJ74" s="2" t="s">
        <v>110</v>
      </c>
      <c r="BK74" s="2"/>
      <c r="BL74" s="2"/>
      <c r="BM74" s="2">
        <v>108001</v>
      </c>
      <c r="BN74" s="2">
        <v>0</v>
      </c>
      <c r="BO74" s="2" t="s">
        <v>3</v>
      </c>
      <c r="BP74" s="2">
        <v>0</v>
      </c>
      <c r="BQ74" s="2">
        <v>3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95</v>
      </c>
      <c r="CA74" s="2">
        <v>65</v>
      </c>
      <c r="CB74" s="2"/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81"/>
        <v>1408</v>
      </c>
      <c r="CQ74" s="2">
        <f t="shared" si="82"/>
        <v>43.72</v>
      </c>
      <c r="CR74" s="2">
        <f t="shared" si="83"/>
        <v>51.44</v>
      </c>
      <c r="CS74" s="2">
        <f t="shared" si="84"/>
        <v>5.56</v>
      </c>
      <c r="CT74" s="2">
        <f t="shared" si="85"/>
        <v>22.13</v>
      </c>
      <c r="CU74" s="2">
        <f t="shared" si="86"/>
        <v>0</v>
      </c>
      <c r="CV74" s="2">
        <f t="shared" si="86"/>
        <v>2.2999999999999998</v>
      </c>
      <c r="CW74" s="2">
        <f t="shared" si="86"/>
        <v>0.44</v>
      </c>
      <c r="CX74" s="2">
        <f t="shared" si="86"/>
        <v>0</v>
      </c>
      <c r="CY74" s="2">
        <f t="shared" si="87"/>
        <v>316.35000000000002</v>
      </c>
      <c r="CZ74" s="2">
        <f t="shared" si="88"/>
        <v>216.45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109</v>
      </c>
      <c r="DW74" s="2" t="s">
        <v>109</v>
      </c>
      <c r="DX74" s="2">
        <v>1</v>
      </c>
      <c r="DY74" s="2"/>
      <c r="DZ74" s="2"/>
      <c r="EA74" s="2"/>
      <c r="EB74" s="2"/>
      <c r="EC74" s="2"/>
      <c r="ED74" s="2"/>
      <c r="EE74" s="2">
        <v>60427939</v>
      </c>
      <c r="EF74" s="2">
        <v>3</v>
      </c>
      <c r="EG74" s="2" t="s">
        <v>23</v>
      </c>
      <c r="EH74" s="2">
        <v>0</v>
      </c>
      <c r="EI74" s="2" t="s">
        <v>3</v>
      </c>
      <c r="EJ74" s="2">
        <v>2</v>
      </c>
      <c r="EK74" s="2">
        <v>108001</v>
      </c>
      <c r="EL74" s="2" t="s">
        <v>24</v>
      </c>
      <c r="EM74" s="2" t="s">
        <v>25</v>
      </c>
      <c r="EN74" s="2"/>
      <c r="EO74" s="2" t="s">
        <v>3</v>
      </c>
      <c r="EP74" s="2"/>
      <c r="EQ74" s="2">
        <v>131072</v>
      </c>
      <c r="ER74" s="2">
        <v>117.29</v>
      </c>
      <c r="ES74" s="2">
        <v>43.72</v>
      </c>
      <c r="ET74" s="2">
        <v>51.44</v>
      </c>
      <c r="EU74" s="2">
        <v>5.56</v>
      </c>
      <c r="EV74" s="2">
        <v>22.13</v>
      </c>
      <c r="EW74" s="2">
        <v>2.2999999999999998</v>
      </c>
      <c r="EX74" s="2">
        <v>0.44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89"/>
        <v>0</v>
      </c>
      <c r="FS74" s="2">
        <v>0</v>
      </c>
      <c r="FT74" s="2"/>
      <c r="FU74" s="2"/>
      <c r="FV74" s="2"/>
      <c r="FW74" s="2"/>
      <c r="FX74" s="2">
        <v>95</v>
      </c>
      <c r="FY74" s="2">
        <v>65</v>
      </c>
      <c r="FZ74" s="2"/>
      <c r="GA74" s="2" t="s">
        <v>3</v>
      </c>
      <c r="GB74" s="2"/>
      <c r="GC74" s="2"/>
      <c r="GD74" s="2">
        <v>1</v>
      </c>
      <c r="GE74" s="2"/>
      <c r="GF74" s="2">
        <v>-366288449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90"/>
        <v>0</v>
      </c>
      <c r="GM74" s="2">
        <f t="shared" si="91"/>
        <v>1940</v>
      </c>
      <c r="GN74" s="2">
        <f t="shared" si="92"/>
        <v>0</v>
      </c>
      <c r="GO74" s="2">
        <f t="shared" si="93"/>
        <v>1940</v>
      </c>
      <c r="GP74" s="2">
        <f t="shared" si="94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5"/>
        <v>0</v>
      </c>
      <c r="GW74" s="2">
        <v>1</v>
      </c>
      <c r="GX74" s="2">
        <f t="shared" si="96"/>
        <v>0</v>
      </c>
      <c r="GY74" s="2"/>
      <c r="GZ74" s="2"/>
      <c r="HA74" s="2">
        <v>0</v>
      </c>
      <c r="HB74" s="2">
        <v>0</v>
      </c>
      <c r="HC74" s="2">
        <f t="shared" si="97"/>
        <v>0</v>
      </c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>
      <c r="A75">
        <v>17</v>
      </c>
      <c r="B75">
        <v>1</v>
      </c>
      <c r="C75">
        <f>ROW(SmtRes!A126)</f>
        <v>126</v>
      </c>
      <c r="D75">
        <f>ROW(EtalonRes!A126)</f>
        <v>126</v>
      </c>
      <c r="E75" t="s">
        <v>106</v>
      </c>
      <c r="F75" t="s">
        <v>107</v>
      </c>
      <c r="G75" t="s">
        <v>108</v>
      </c>
      <c r="H75" t="s">
        <v>109</v>
      </c>
      <c r="I75">
        <f>ROUND(12,4)</f>
        <v>12</v>
      </c>
      <c r="J75">
        <v>0</v>
      </c>
      <c r="O75">
        <f t="shared" si="64"/>
        <v>8318</v>
      </c>
      <c r="P75">
        <f t="shared" si="65"/>
        <v>3101</v>
      </c>
      <c r="Q75">
        <f t="shared" si="66"/>
        <v>3648</v>
      </c>
      <c r="R75">
        <f t="shared" si="67"/>
        <v>394</v>
      </c>
      <c r="S75">
        <f t="shared" si="68"/>
        <v>1569</v>
      </c>
      <c r="T75">
        <f t="shared" si="69"/>
        <v>0</v>
      </c>
      <c r="U75">
        <f t="shared" si="70"/>
        <v>27.599999999999998</v>
      </c>
      <c r="V75">
        <f t="shared" si="71"/>
        <v>5.28</v>
      </c>
      <c r="W75">
        <f t="shared" si="72"/>
        <v>0</v>
      </c>
      <c r="X75">
        <f t="shared" si="73"/>
        <v>1865</v>
      </c>
      <c r="Y75">
        <f t="shared" si="73"/>
        <v>1276</v>
      </c>
      <c r="AA75">
        <v>63069156</v>
      </c>
      <c r="AB75">
        <f t="shared" si="74"/>
        <v>117.29</v>
      </c>
      <c r="AC75">
        <f t="shared" si="75"/>
        <v>43.72</v>
      </c>
      <c r="AD75">
        <f t="shared" si="76"/>
        <v>51.44</v>
      </c>
      <c r="AE75">
        <f t="shared" si="77"/>
        <v>5.56</v>
      </c>
      <c r="AF75">
        <f t="shared" si="77"/>
        <v>22.13</v>
      </c>
      <c r="AG75">
        <f t="shared" si="78"/>
        <v>0</v>
      </c>
      <c r="AH75">
        <f t="shared" si="79"/>
        <v>2.2999999999999998</v>
      </c>
      <c r="AI75">
        <f t="shared" si="79"/>
        <v>0.44</v>
      </c>
      <c r="AJ75">
        <f t="shared" si="80"/>
        <v>0</v>
      </c>
      <c r="AK75">
        <v>117.29</v>
      </c>
      <c r="AL75">
        <v>43.72</v>
      </c>
      <c r="AM75">
        <v>51.44</v>
      </c>
      <c r="AN75">
        <v>5.56</v>
      </c>
      <c r="AO75">
        <v>22.13</v>
      </c>
      <c r="AP75">
        <v>0</v>
      </c>
      <c r="AQ75">
        <v>2.2999999999999998</v>
      </c>
      <c r="AR75">
        <v>0.44</v>
      </c>
      <c r="AS75">
        <v>0</v>
      </c>
      <c r="AT75">
        <v>95</v>
      </c>
      <c r="AU75">
        <v>65</v>
      </c>
      <c r="AV75">
        <v>1</v>
      </c>
      <c r="AW75">
        <v>1</v>
      </c>
      <c r="AZ75">
        <v>5.91</v>
      </c>
      <c r="BA75">
        <v>5.91</v>
      </c>
      <c r="BB75">
        <v>5.91</v>
      </c>
      <c r="BC75">
        <v>5.91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110</v>
      </c>
      <c r="BM75">
        <v>108001</v>
      </c>
      <c r="BN75">
        <v>0</v>
      </c>
      <c r="BO75" t="s">
        <v>27</v>
      </c>
      <c r="BP75">
        <v>1</v>
      </c>
      <c r="BQ75">
        <v>3</v>
      </c>
      <c r="BR75">
        <v>0</v>
      </c>
      <c r="BS75">
        <v>5.91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95</v>
      </c>
      <c r="CA75">
        <v>65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1"/>
        <v>8318</v>
      </c>
      <c r="CQ75">
        <f t="shared" si="82"/>
        <v>258.3852</v>
      </c>
      <c r="CR75">
        <f t="shared" si="83"/>
        <v>304.0104</v>
      </c>
      <c r="CS75">
        <f t="shared" si="84"/>
        <v>32.8596</v>
      </c>
      <c r="CT75">
        <f t="shared" si="85"/>
        <v>130.78829999999999</v>
      </c>
      <c r="CU75">
        <f t="shared" si="86"/>
        <v>0</v>
      </c>
      <c r="CV75">
        <f t="shared" si="86"/>
        <v>2.2999999999999998</v>
      </c>
      <c r="CW75">
        <f t="shared" si="86"/>
        <v>0.44</v>
      </c>
      <c r="CX75">
        <f t="shared" si="86"/>
        <v>0</v>
      </c>
      <c r="CY75">
        <f t="shared" si="87"/>
        <v>1864.85</v>
      </c>
      <c r="CZ75">
        <f t="shared" si="88"/>
        <v>1275.95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109</v>
      </c>
      <c r="DW75" t="s">
        <v>109</v>
      </c>
      <c r="DX75">
        <v>1</v>
      </c>
      <c r="EE75">
        <v>60427939</v>
      </c>
      <c r="EF75">
        <v>3</v>
      </c>
      <c r="EG75" t="s">
        <v>23</v>
      </c>
      <c r="EH75">
        <v>0</v>
      </c>
      <c r="EI75" t="s">
        <v>3</v>
      </c>
      <c r="EJ75">
        <v>2</v>
      </c>
      <c r="EK75">
        <v>108001</v>
      </c>
      <c r="EL75" t="s">
        <v>24</v>
      </c>
      <c r="EM75" t="s">
        <v>25</v>
      </c>
      <c r="EO75" t="s">
        <v>3</v>
      </c>
      <c r="EQ75">
        <v>131072</v>
      </c>
      <c r="ER75">
        <v>117.29</v>
      </c>
      <c r="ES75">
        <v>43.72</v>
      </c>
      <c r="ET75">
        <v>51.44</v>
      </c>
      <c r="EU75">
        <v>5.56</v>
      </c>
      <c r="EV75">
        <v>22.13</v>
      </c>
      <c r="EW75">
        <v>2.2999999999999998</v>
      </c>
      <c r="EX75">
        <v>0.44</v>
      </c>
      <c r="EY75">
        <v>0</v>
      </c>
      <c r="FQ75">
        <v>0</v>
      </c>
      <c r="FR75">
        <f t="shared" si="89"/>
        <v>0</v>
      </c>
      <c r="FS75">
        <v>0</v>
      </c>
      <c r="FX75">
        <v>95</v>
      </c>
      <c r="FY75">
        <v>65</v>
      </c>
      <c r="GA75" t="s">
        <v>3</v>
      </c>
      <c r="GD75">
        <v>1</v>
      </c>
      <c r="GF75">
        <v>-366288449</v>
      </c>
      <c r="GG75">
        <v>1</v>
      </c>
      <c r="GH75">
        <v>1</v>
      </c>
      <c r="GI75">
        <v>2</v>
      </c>
      <c r="GJ75">
        <v>0</v>
      </c>
      <c r="GK75">
        <v>0</v>
      </c>
      <c r="GL75">
        <f t="shared" si="90"/>
        <v>0</v>
      </c>
      <c r="GM75">
        <f t="shared" si="91"/>
        <v>11459</v>
      </c>
      <c r="GN75">
        <f t="shared" si="92"/>
        <v>0</v>
      </c>
      <c r="GO75">
        <f t="shared" si="93"/>
        <v>11459</v>
      </c>
      <c r="GP75">
        <f t="shared" si="94"/>
        <v>0</v>
      </c>
      <c r="GR75">
        <v>0</v>
      </c>
      <c r="GS75">
        <v>3</v>
      </c>
      <c r="GT75">
        <v>0</v>
      </c>
      <c r="GU75" t="s">
        <v>3</v>
      </c>
      <c r="GV75">
        <f t="shared" si="95"/>
        <v>0</v>
      </c>
      <c r="GW75">
        <v>1</v>
      </c>
      <c r="GX75">
        <f t="shared" si="96"/>
        <v>0</v>
      </c>
      <c r="HA75">
        <v>0</v>
      </c>
      <c r="HB75">
        <v>0</v>
      </c>
      <c r="HC75">
        <f t="shared" si="97"/>
        <v>0</v>
      </c>
      <c r="IK75">
        <v>0</v>
      </c>
    </row>
    <row r="77" spans="1:255">
      <c r="A77" s="3">
        <v>51</v>
      </c>
      <c r="B77" s="3">
        <f>B64</f>
        <v>1</v>
      </c>
      <c r="C77" s="3">
        <f>A64</f>
        <v>4</v>
      </c>
      <c r="D77" s="3">
        <f>ROW(A64)</f>
        <v>64</v>
      </c>
      <c r="E77" s="3"/>
      <c r="F77" s="3" t="str">
        <f>IF(F64&lt;&gt;"",F64,"")</f>
        <v>Новый раздел</v>
      </c>
      <c r="G77" s="3" t="str">
        <f>IF(G64&lt;&gt;"",G64,"")</f>
        <v>Электрооборудование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98">ROUND(AB77,0)</f>
        <v>5504</v>
      </c>
      <c r="P77" s="3">
        <f t="shared" si="98"/>
        <v>1032</v>
      </c>
      <c r="Q77" s="3">
        <f t="shared" si="98"/>
        <v>2892</v>
      </c>
      <c r="R77" s="3">
        <f t="shared" si="98"/>
        <v>224</v>
      </c>
      <c r="S77" s="3">
        <f t="shared" si="98"/>
        <v>1580</v>
      </c>
      <c r="T77" s="3">
        <f t="shared" si="98"/>
        <v>0</v>
      </c>
      <c r="U77" s="3">
        <f>AH77</f>
        <v>164.1</v>
      </c>
      <c r="V77" s="3">
        <f>AI77</f>
        <v>17.049199999999999</v>
      </c>
      <c r="W77" s="3">
        <f>ROUND(AJ77,0)</f>
        <v>0</v>
      </c>
      <c r="X77" s="3">
        <f>ROUND(AK77,0)</f>
        <v>1714</v>
      </c>
      <c r="Y77" s="3">
        <f>ROUND(AL77,0)</f>
        <v>1172</v>
      </c>
      <c r="Z77" s="3"/>
      <c r="AA77" s="3"/>
      <c r="AB77" s="3">
        <f>ROUND(SUMIF(AA68:AA75,"=63069154",O68:O75),0)</f>
        <v>5504</v>
      </c>
      <c r="AC77" s="3">
        <f>ROUND(SUMIF(AA68:AA75,"=63069154",P68:P75),0)</f>
        <v>1032</v>
      </c>
      <c r="AD77" s="3">
        <f>ROUND(SUMIF(AA68:AA75,"=63069154",Q68:Q75),0)</f>
        <v>2892</v>
      </c>
      <c r="AE77" s="3">
        <f>ROUND(SUMIF(AA68:AA75,"=63069154",R68:R75),0)</f>
        <v>224</v>
      </c>
      <c r="AF77" s="3">
        <f>ROUND(SUMIF(AA68:AA75,"=63069154",S68:S75),0)</f>
        <v>1580</v>
      </c>
      <c r="AG77" s="3">
        <f>ROUND(SUMIF(AA68:AA75,"=63069154",T68:T75),0)</f>
        <v>0</v>
      </c>
      <c r="AH77" s="3">
        <f>SUMIF(AA68:AA75,"=63069154",U68:U75)</f>
        <v>164.1</v>
      </c>
      <c r="AI77" s="3">
        <f>SUMIF(AA68:AA75,"=63069154",V68:V75)</f>
        <v>17.049199999999999</v>
      </c>
      <c r="AJ77" s="3">
        <f>ROUND(SUMIF(AA68:AA75,"=63069154",W68:W75),0)</f>
        <v>0</v>
      </c>
      <c r="AK77" s="3">
        <f>ROUND(SUMIF(AA68:AA75,"=63069154",X68:X75),0)</f>
        <v>1714</v>
      </c>
      <c r="AL77" s="3">
        <f>ROUND(SUMIF(AA68:AA75,"=63069154",Y68:Y75),0)</f>
        <v>1172</v>
      </c>
      <c r="AM77" s="3"/>
      <c r="AN77" s="3"/>
      <c r="AO77" s="3">
        <f t="shared" ref="AO77:BC77" si="99">ROUND(BX77,0)</f>
        <v>0</v>
      </c>
      <c r="AP77" s="3">
        <f t="shared" si="99"/>
        <v>0</v>
      </c>
      <c r="AQ77" s="3">
        <f t="shared" si="99"/>
        <v>0</v>
      </c>
      <c r="AR77" s="3">
        <f t="shared" si="99"/>
        <v>8390</v>
      </c>
      <c r="AS77" s="3">
        <f t="shared" si="99"/>
        <v>0</v>
      </c>
      <c r="AT77" s="3">
        <f t="shared" si="99"/>
        <v>8390</v>
      </c>
      <c r="AU77" s="3">
        <f t="shared" si="99"/>
        <v>0</v>
      </c>
      <c r="AV77" s="3">
        <f t="shared" si="99"/>
        <v>1032</v>
      </c>
      <c r="AW77" s="3">
        <f t="shared" si="99"/>
        <v>1032</v>
      </c>
      <c r="AX77" s="3">
        <f t="shared" si="99"/>
        <v>0</v>
      </c>
      <c r="AY77" s="3">
        <f t="shared" si="99"/>
        <v>1032</v>
      </c>
      <c r="AZ77" s="3">
        <f t="shared" si="99"/>
        <v>0</v>
      </c>
      <c r="BA77" s="3">
        <f t="shared" si="99"/>
        <v>0</v>
      </c>
      <c r="BB77" s="3">
        <f t="shared" si="99"/>
        <v>0</v>
      </c>
      <c r="BC77" s="3">
        <f t="shared" si="99"/>
        <v>0</v>
      </c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>
        <f>ROUND(SUMIF(AA68:AA75,"=63069154",FQ68:FQ75),0)</f>
        <v>0</v>
      </c>
      <c r="BY77" s="3">
        <f>ROUND(SUMIF(AA68:AA75,"=63069154",FR68:FR75),0)</f>
        <v>0</v>
      </c>
      <c r="BZ77" s="3">
        <f>ROUND(SUMIF(AA68:AA75,"=63069154",GL68:GL75),0)</f>
        <v>0</v>
      </c>
      <c r="CA77" s="3">
        <f>ROUND(SUMIF(AA68:AA75,"=63069154",GM68:GM75),0)</f>
        <v>8390</v>
      </c>
      <c r="CB77" s="3">
        <f>ROUND(SUMIF(AA68:AA75,"=63069154",GN68:GN75),0)</f>
        <v>0</v>
      </c>
      <c r="CC77" s="3">
        <f>ROUND(SUMIF(AA68:AA75,"=63069154",GO68:GO75),0)</f>
        <v>8390</v>
      </c>
      <c r="CD77" s="3">
        <f>ROUND(SUMIF(AA68:AA75,"=63069154",GP68:GP75),0)</f>
        <v>0</v>
      </c>
      <c r="CE77" s="3">
        <f>AC77-BX77</f>
        <v>1032</v>
      </c>
      <c r="CF77" s="3">
        <f>AC77-BY77</f>
        <v>1032</v>
      </c>
      <c r="CG77" s="3">
        <f>BX77-BZ77</f>
        <v>0</v>
      </c>
      <c r="CH77" s="3">
        <f>AC77-BX77-BY77+BZ77</f>
        <v>1032</v>
      </c>
      <c r="CI77" s="3">
        <f>BY77-BZ77</f>
        <v>0</v>
      </c>
      <c r="CJ77" s="3">
        <f>ROUND(SUMIF(AA68:AA75,"=63069154",GX68:GX75),0)</f>
        <v>0</v>
      </c>
      <c r="CK77" s="3">
        <f>ROUND(SUMIF(AA68:AA75,"=63069154",GY68:GY75),0)</f>
        <v>0</v>
      </c>
      <c r="CL77" s="3">
        <f>ROUND(SUMIF(AA68:AA75,"=63069154",GZ68:GZ75),0)</f>
        <v>0</v>
      </c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>
        <f t="shared" ref="DG77:DL77" si="100">ROUND(DT77,0)</f>
        <v>32524</v>
      </c>
      <c r="DH77" s="4">
        <f t="shared" si="100"/>
        <v>6098</v>
      </c>
      <c r="DI77" s="4">
        <f t="shared" si="100"/>
        <v>17097</v>
      </c>
      <c r="DJ77" s="4">
        <f t="shared" si="100"/>
        <v>1320</v>
      </c>
      <c r="DK77" s="4">
        <f t="shared" si="100"/>
        <v>9329</v>
      </c>
      <c r="DL77" s="4">
        <f t="shared" si="100"/>
        <v>0</v>
      </c>
      <c r="DM77" s="4">
        <f>DZ77</f>
        <v>164.1</v>
      </c>
      <c r="DN77" s="4">
        <f>EA77</f>
        <v>17.049199999999999</v>
      </c>
      <c r="DO77" s="4">
        <f>ROUND(EB77,0)</f>
        <v>0</v>
      </c>
      <c r="DP77" s="4">
        <f>ROUND(EC77,0)</f>
        <v>10117</v>
      </c>
      <c r="DQ77" s="4">
        <f>ROUND(ED77,0)</f>
        <v>6922</v>
      </c>
      <c r="DR77" s="4"/>
      <c r="DS77" s="4"/>
      <c r="DT77" s="4">
        <f>ROUND(SUMIF(AA68:AA75,"=63069156",O68:O75),0)</f>
        <v>32524</v>
      </c>
      <c r="DU77" s="4">
        <f>ROUND(SUMIF(AA68:AA75,"=63069156",P68:P75),0)</f>
        <v>6098</v>
      </c>
      <c r="DV77" s="4">
        <f>ROUND(SUMIF(AA68:AA75,"=63069156",Q68:Q75),0)</f>
        <v>17097</v>
      </c>
      <c r="DW77" s="4">
        <f>ROUND(SUMIF(AA68:AA75,"=63069156",R68:R75),0)</f>
        <v>1320</v>
      </c>
      <c r="DX77" s="4">
        <f>ROUND(SUMIF(AA68:AA75,"=63069156",S68:S75),0)</f>
        <v>9329</v>
      </c>
      <c r="DY77" s="4">
        <f>ROUND(SUMIF(AA68:AA75,"=63069156",T68:T75),0)</f>
        <v>0</v>
      </c>
      <c r="DZ77" s="4">
        <f>SUMIF(AA68:AA75,"=63069156",U68:U75)</f>
        <v>164.1</v>
      </c>
      <c r="EA77" s="4">
        <f>SUMIF(AA68:AA75,"=63069156",V68:V75)</f>
        <v>17.049199999999999</v>
      </c>
      <c r="EB77" s="4">
        <f>ROUND(SUMIF(AA68:AA75,"=63069156",W68:W75),0)</f>
        <v>0</v>
      </c>
      <c r="EC77" s="4">
        <f>ROUND(SUMIF(AA68:AA75,"=63069156",X68:X75),0)</f>
        <v>10117</v>
      </c>
      <c r="ED77" s="4">
        <f>ROUND(SUMIF(AA68:AA75,"=63069156",Y68:Y75),0)</f>
        <v>6922</v>
      </c>
      <c r="EE77" s="4"/>
      <c r="EF77" s="4"/>
      <c r="EG77" s="4">
        <f t="shared" ref="EG77:EU77" si="101">ROUND(FP77,0)</f>
        <v>0</v>
      </c>
      <c r="EH77" s="4">
        <f t="shared" si="101"/>
        <v>0</v>
      </c>
      <c r="EI77" s="4">
        <f t="shared" si="101"/>
        <v>0</v>
      </c>
      <c r="EJ77" s="4">
        <f t="shared" si="101"/>
        <v>49563</v>
      </c>
      <c r="EK77" s="4">
        <f t="shared" si="101"/>
        <v>0</v>
      </c>
      <c r="EL77" s="4">
        <f t="shared" si="101"/>
        <v>49563</v>
      </c>
      <c r="EM77" s="4">
        <f t="shared" si="101"/>
        <v>0</v>
      </c>
      <c r="EN77" s="4">
        <f t="shared" si="101"/>
        <v>6098</v>
      </c>
      <c r="EO77" s="4">
        <f t="shared" si="101"/>
        <v>6098</v>
      </c>
      <c r="EP77" s="4">
        <f t="shared" si="101"/>
        <v>0</v>
      </c>
      <c r="EQ77" s="4">
        <f t="shared" si="101"/>
        <v>6098</v>
      </c>
      <c r="ER77" s="4">
        <f t="shared" si="101"/>
        <v>0</v>
      </c>
      <c r="ES77" s="4">
        <f t="shared" si="101"/>
        <v>0</v>
      </c>
      <c r="ET77" s="4">
        <f t="shared" si="101"/>
        <v>0</v>
      </c>
      <c r="EU77" s="4">
        <f t="shared" si="101"/>
        <v>0</v>
      </c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ROUND(SUMIF(AA68:AA75,"=63069156",FQ68:FQ75),0)</f>
        <v>0</v>
      </c>
      <c r="FQ77" s="4">
        <f>ROUND(SUMIF(AA68:AA75,"=63069156",FR68:FR75),0)</f>
        <v>0</v>
      </c>
      <c r="FR77" s="4">
        <f>ROUND(SUMIF(AA68:AA75,"=63069156",GL68:GL75),0)</f>
        <v>0</v>
      </c>
      <c r="FS77" s="4">
        <f>ROUND(SUMIF(AA68:AA75,"=63069156",GM68:GM75),0)</f>
        <v>49563</v>
      </c>
      <c r="FT77" s="4">
        <f>ROUND(SUMIF(AA68:AA75,"=63069156",GN68:GN75),0)</f>
        <v>0</v>
      </c>
      <c r="FU77" s="4">
        <f>ROUND(SUMIF(AA68:AA75,"=63069156",GO68:GO75),0)</f>
        <v>49563</v>
      </c>
      <c r="FV77" s="4">
        <f>ROUND(SUMIF(AA68:AA75,"=63069156",GP68:GP75),0)</f>
        <v>0</v>
      </c>
      <c r="FW77" s="4">
        <f>DU77-FP77</f>
        <v>6098</v>
      </c>
      <c r="FX77" s="4">
        <f>DU77-FQ77</f>
        <v>6098</v>
      </c>
      <c r="FY77" s="4">
        <f>FP77-FR77</f>
        <v>0</v>
      </c>
      <c r="FZ77" s="4">
        <f>DU77-FP77-FQ77+FR77</f>
        <v>6098</v>
      </c>
      <c r="GA77" s="4">
        <f>FQ77-FR77</f>
        <v>0</v>
      </c>
      <c r="GB77" s="4">
        <f>ROUND(SUMIF(AA68:AA75,"=63069156",GX68:GX75),0)</f>
        <v>0</v>
      </c>
      <c r="GC77" s="4">
        <f>ROUND(SUMIF(AA68:AA75,"=63069156",GY68:GY75),0)</f>
        <v>0</v>
      </c>
      <c r="GD77" s="4">
        <f>ROUND(SUMIF(AA68:AA75,"=63069156",GZ68:GZ75),0)</f>
        <v>0</v>
      </c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5504</v>
      </c>
      <c r="G79" s="5" t="s">
        <v>41</v>
      </c>
      <c r="H79" s="5" t="s">
        <v>42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0</v>
      </c>
      <c r="P79" s="5">
        <f>ROUND(Source!DG77,O79)</f>
        <v>32524</v>
      </c>
      <c r="Q79" s="5"/>
      <c r="R79" s="5"/>
      <c r="S79" s="5"/>
      <c r="T79" s="5"/>
      <c r="U79" s="5"/>
      <c r="V79" s="5"/>
      <c r="W79" s="5"/>
    </row>
    <row r="80" spans="1:255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1032</v>
      </c>
      <c r="G80" s="5" t="s">
        <v>43</v>
      </c>
      <c r="H80" s="5" t="s">
        <v>44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0</v>
      </c>
      <c r="P80" s="5">
        <f>ROUND(Source!DH77,O80)</f>
        <v>6098</v>
      </c>
      <c r="Q80" s="5"/>
      <c r="R80" s="5"/>
      <c r="S80" s="5"/>
      <c r="T80" s="5"/>
      <c r="U80" s="5"/>
      <c r="V80" s="5"/>
      <c r="W80" s="5"/>
    </row>
    <row r="81" spans="1:23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45</v>
      </c>
      <c r="H81" s="5" t="s">
        <v>46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0</v>
      </c>
      <c r="P81" s="5">
        <f>ROUND(Source!EG77,O81)</f>
        <v>0</v>
      </c>
      <c r="Q81" s="5"/>
      <c r="R81" s="5"/>
      <c r="S81" s="5"/>
      <c r="T81" s="5"/>
      <c r="U81" s="5"/>
      <c r="V81" s="5"/>
      <c r="W81" s="5"/>
    </row>
    <row r="82" spans="1:23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1032</v>
      </c>
      <c r="G82" s="5" t="s">
        <v>47</v>
      </c>
      <c r="H82" s="5" t="s">
        <v>48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0</v>
      </c>
      <c r="P82" s="5">
        <f>ROUND(Source!EN77,O82)</f>
        <v>6098</v>
      </c>
      <c r="Q82" s="5"/>
      <c r="R82" s="5"/>
      <c r="S82" s="5"/>
      <c r="T82" s="5"/>
      <c r="U82" s="5"/>
      <c r="V82" s="5"/>
      <c r="W82" s="5"/>
    </row>
    <row r="83" spans="1:23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1032</v>
      </c>
      <c r="G83" s="5" t="s">
        <v>49</v>
      </c>
      <c r="H83" s="5" t="s">
        <v>50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0</v>
      </c>
      <c r="P83" s="5">
        <f>ROUND(Source!EO77,O83)</f>
        <v>6098</v>
      </c>
      <c r="Q83" s="5"/>
      <c r="R83" s="5"/>
      <c r="S83" s="5"/>
      <c r="T83" s="5"/>
      <c r="U83" s="5"/>
      <c r="V83" s="5"/>
      <c r="W83" s="5"/>
    </row>
    <row r="84" spans="1:23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51</v>
      </c>
      <c r="H84" s="5" t="s">
        <v>52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0</v>
      </c>
      <c r="P84" s="5">
        <f>ROUND(Source!EP77,O84)</f>
        <v>0</v>
      </c>
      <c r="Q84" s="5"/>
      <c r="R84" s="5"/>
      <c r="S84" s="5"/>
      <c r="T84" s="5"/>
      <c r="U84" s="5"/>
      <c r="V84" s="5"/>
      <c r="W84" s="5"/>
    </row>
    <row r="85" spans="1:23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1032</v>
      </c>
      <c r="G85" s="5" t="s">
        <v>53</v>
      </c>
      <c r="H85" s="5" t="s">
        <v>54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0</v>
      </c>
      <c r="P85" s="5">
        <f>ROUND(Source!EQ77,O85)</f>
        <v>6098</v>
      </c>
      <c r="Q85" s="5"/>
      <c r="R85" s="5"/>
      <c r="S85" s="5"/>
      <c r="T85" s="5"/>
      <c r="U85" s="5"/>
      <c r="V85" s="5"/>
      <c r="W85" s="5"/>
    </row>
    <row r="86" spans="1:23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55</v>
      </c>
      <c r="H86" s="5" t="s">
        <v>56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0</v>
      </c>
      <c r="P86" s="5">
        <f>ROUND(Source!EH77,O86)</f>
        <v>0</v>
      </c>
      <c r="Q86" s="5"/>
      <c r="R86" s="5"/>
      <c r="S86" s="5"/>
      <c r="T86" s="5"/>
      <c r="U86" s="5"/>
      <c r="V86" s="5"/>
      <c r="W86" s="5"/>
    </row>
    <row r="87" spans="1:23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57</v>
      </c>
      <c r="H87" s="5" t="s">
        <v>58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0</v>
      </c>
      <c r="P87" s="5">
        <f>ROUND(Source!EI77,O87)</f>
        <v>0</v>
      </c>
      <c r="Q87" s="5"/>
      <c r="R87" s="5"/>
      <c r="S87" s="5"/>
      <c r="T87" s="5"/>
      <c r="U87" s="5"/>
      <c r="V87" s="5"/>
      <c r="W87" s="5"/>
    </row>
    <row r="88" spans="1:23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59</v>
      </c>
      <c r="H88" s="5" t="s">
        <v>60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0</v>
      </c>
      <c r="P88" s="5">
        <f>ROUND(Source!ER77,O88)</f>
        <v>0</v>
      </c>
      <c r="Q88" s="5"/>
      <c r="R88" s="5"/>
      <c r="S88" s="5"/>
      <c r="T88" s="5"/>
      <c r="U88" s="5"/>
      <c r="V88" s="5"/>
      <c r="W88" s="5"/>
    </row>
    <row r="89" spans="1:23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2892</v>
      </c>
      <c r="G89" s="5" t="s">
        <v>61</v>
      </c>
      <c r="H89" s="5" t="s">
        <v>62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0</v>
      </c>
      <c r="P89" s="5">
        <f>ROUND(Source!DI77,O89)</f>
        <v>17097</v>
      </c>
      <c r="Q89" s="5"/>
      <c r="R89" s="5"/>
      <c r="S89" s="5"/>
      <c r="T89" s="5"/>
      <c r="U89" s="5"/>
      <c r="V89" s="5"/>
      <c r="W89" s="5"/>
    </row>
    <row r="90" spans="1:23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63</v>
      </c>
      <c r="H90" s="5" t="s">
        <v>64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0</v>
      </c>
      <c r="P90" s="5">
        <f>ROUND(Source!ET77,O90)</f>
        <v>0</v>
      </c>
      <c r="Q90" s="5"/>
      <c r="R90" s="5"/>
      <c r="S90" s="5"/>
      <c r="T90" s="5"/>
      <c r="U90" s="5"/>
      <c r="V90" s="5"/>
      <c r="W90" s="5"/>
    </row>
    <row r="91" spans="1:23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224</v>
      </c>
      <c r="G91" s="5" t="s">
        <v>65</v>
      </c>
      <c r="H91" s="5" t="s">
        <v>66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0</v>
      </c>
      <c r="P91" s="5">
        <f>ROUND(Source!DJ77,O91)</f>
        <v>1320</v>
      </c>
      <c r="Q91" s="5"/>
      <c r="R91" s="5"/>
      <c r="S91" s="5"/>
      <c r="T91" s="5"/>
      <c r="U91" s="5"/>
      <c r="V91" s="5"/>
      <c r="W91" s="5"/>
    </row>
    <row r="92" spans="1:23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1580</v>
      </c>
      <c r="G92" s="5" t="s">
        <v>67</v>
      </c>
      <c r="H92" s="5" t="s">
        <v>68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0</v>
      </c>
      <c r="P92" s="5">
        <f>ROUND(Source!DK77,O92)</f>
        <v>9329</v>
      </c>
      <c r="Q92" s="5"/>
      <c r="R92" s="5"/>
      <c r="S92" s="5"/>
      <c r="T92" s="5"/>
      <c r="U92" s="5"/>
      <c r="V92" s="5"/>
      <c r="W92" s="5"/>
    </row>
    <row r="93" spans="1:23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69</v>
      </c>
      <c r="H93" s="5" t="s">
        <v>70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0</v>
      </c>
      <c r="P93" s="5">
        <f>ROUND(Source!EU77,O93)</f>
        <v>0</v>
      </c>
      <c r="Q93" s="5"/>
      <c r="R93" s="5"/>
      <c r="S93" s="5"/>
      <c r="T93" s="5"/>
      <c r="U93" s="5"/>
      <c r="V93" s="5"/>
      <c r="W93" s="5"/>
    </row>
    <row r="94" spans="1:23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0</v>
      </c>
      <c r="G94" s="5" t="s">
        <v>71</v>
      </c>
      <c r="H94" s="5" t="s">
        <v>72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0</v>
      </c>
      <c r="P94" s="5">
        <f>ROUND(Source!EK77,O94)</f>
        <v>0</v>
      </c>
      <c r="Q94" s="5"/>
      <c r="R94" s="5"/>
      <c r="S94" s="5"/>
      <c r="T94" s="5"/>
      <c r="U94" s="5"/>
      <c r="V94" s="5"/>
      <c r="W94" s="5"/>
    </row>
    <row r="95" spans="1:23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8390</v>
      </c>
      <c r="G95" s="5" t="s">
        <v>73</v>
      </c>
      <c r="H95" s="5" t="s">
        <v>74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0</v>
      </c>
      <c r="P95" s="5">
        <f>ROUND(Source!EL77,O95)</f>
        <v>49563</v>
      </c>
      <c r="Q95" s="5"/>
      <c r="R95" s="5"/>
      <c r="S95" s="5"/>
      <c r="T95" s="5"/>
      <c r="U95" s="5"/>
      <c r="V95" s="5"/>
      <c r="W95" s="5"/>
    </row>
    <row r="96" spans="1:23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75</v>
      </c>
      <c r="H96" s="5" t="s">
        <v>76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0</v>
      </c>
      <c r="P96" s="5">
        <f>ROUND(Source!EM77,O96)</f>
        <v>0</v>
      </c>
      <c r="Q96" s="5"/>
      <c r="R96" s="5"/>
      <c r="S96" s="5"/>
      <c r="T96" s="5"/>
      <c r="U96" s="5"/>
      <c r="V96" s="5"/>
      <c r="W96" s="5"/>
    </row>
    <row r="97" spans="1:255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77</v>
      </c>
      <c r="H97" s="5" t="s">
        <v>78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0</v>
      </c>
      <c r="P97" s="5">
        <f>ROUND(Source!ES77,O97)</f>
        <v>0</v>
      </c>
      <c r="Q97" s="5"/>
      <c r="R97" s="5"/>
      <c r="S97" s="5"/>
      <c r="T97" s="5"/>
      <c r="U97" s="5"/>
      <c r="V97" s="5"/>
      <c r="W97" s="5"/>
    </row>
    <row r="98" spans="1:255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79</v>
      </c>
      <c r="H98" s="5" t="s">
        <v>80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0</v>
      </c>
      <c r="P98" s="5">
        <f>ROUND(Source!DL77,O98)</f>
        <v>0</v>
      </c>
      <c r="Q98" s="5"/>
      <c r="R98" s="5"/>
      <c r="S98" s="5"/>
      <c r="T98" s="5"/>
      <c r="U98" s="5"/>
      <c r="V98" s="5"/>
      <c r="W98" s="5"/>
    </row>
    <row r="99" spans="1:255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Source!U77</f>
        <v>164.1</v>
      </c>
      <c r="G99" s="5" t="s">
        <v>81</v>
      </c>
      <c r="H99" s="5" t="s">
        <v>82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-1</v>
      </c>
      <c r="P99" s="5">
        <f>Source!DM77</f>
        <v>164.1</v>
      </c>
      <c r="Q99" s="5"/>
      <c r="R99" s="5"/>
      <c r="S99" s="5"/>
      <c r="T99" s="5"/>
      <c r="U99" s="5"/>
      <c r="V99" s="5"/>
      <c r="W99" s="5"/>
    </row>
    <row r="100" spans="1:255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Source!V77</f>
        <v>17.049199999999999</v>
      </c>
      <c r="G100" s="5" t="s">
        <v>83</v>
      </c>
      <c r="H100" s="5" t="s">
        <v>84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-1</v>
      </c>
      <c r="P100" s="5">
        <f>Source!DN77</f>
        <v>17.049199999999999</v>
      </c>
      <c r="Q100" s="5"/>
      <c r="R100" s="5"/>
      <c r="S100" s="5"/>
      <c r="T100" s="5"/>
      <c r="U100" s="5"/>
      <c r="V100" s="5"/>
      <c r="W100" s="5"/>
    </row>
    <row r="101" spans="1:255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85</v>
      </c>
      <c r="H101" s="5" t="s">
        <v>86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0</v>
      </c>
      <c r="P101" s="5">
        <f>ROUND(Source!DO77,O101)</f>
        <v>0</v>
      </c>
      <c r="Q101" s="5"/>
      <c r="R101" s="5"/>
      <c r="S101" s="5"/>
      <c r="T101" s="5"/>
      <c r="U101" s="5"/>
      <c r="V101" s="5"/>
      <c r="W101" s="5"/>
    </row>
    <row r="102" spans="1:255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ROUND(Source!X77,O102)</f>
        <v>1714</v>
      </c>
      <c r="G102" s="5" t="s">
        <v>87</v>
      </c>
      <c r="H102" s="5" t="s">
        <v>88</v>
      </c>
      <c r="I102" s="5"/>
      <c r="J102" s="5"/>
      <c r="K102" s="5">
        <v>210</v>
      </c>
      <c r="L102" s="5">
        <v>24</v>
      </c>
      <c r="M102" s="5">
        <v>3</v>
      </c>
      <c r="N102" s="5" t="s">
        <v>3</v>
      </c>
      <c r="O102" s="5">
        <v>0</v>
      </c>
      <c r="P102" s="5">
        <f>ROUND(Source!DP77,O102)</f>
        <v>10117</v>
      </c>
      <c r="Q102" s="5"/>
      <c r="R102" s="5"/>
      <c r="S102" s="5"/>
      <c r="T102" s="5"/>
      <c r="U102" s="5"/>
      <c r="V102" s="5"/>
      <c r="W102" s="5"/>
    </row>
    <row r="103" spans="1:255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ROUND(Source!Y77,O103)</f>
        <v>1172</v>
      </c>
      <c r="G103" s="5" t="s">
        <v>89</v>
      </c>
      <c r="H103" s="5" t="s">
        <v>90</v>
      </c>
      <c r="I103" s="5"/>
      <c r="J103" s="5"/>
      <c r="K103" s="5">
        <v>211</v>
      </c>
      <c r="L103" s="5">
        <v>25</v>
      </c>
      <c r="M103" s="5">
        <v>3</v>
      </c>
      <c r="N103" s="5" t="s">
        <v>3</v>
      </c>
      <c r="O103" s="5">
        <v>0</v>
      </c>
      <c r="P103" s="5">
        <f>ROUND(Source!DQ77,O103)</f>
        <v>6922</v>
      </c>
      <c r="Q103" s="5"/>
      <c r="R103" s="5"/>
      <c r="S103" s="5"/>
      <c r="T103" s="5"/>
      <c r="U103" s="5"/>
      <c r="V103" s="5"/>
      <c r="W103" s="5"/>
    </row>
    <row r="104" spans="1:255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ROUND(Source!AR77,O104)</f>
        <v>8390</v>
      </c>
      <c r="G104" s="5" t="s">
        <v>91</v>
      </c>
      <c r="H104" s="5" t="s">
        <v>92</v>
      </c>
      <c r="I104" s="5"/>
      <c r="J104" s="5"/>
      <c r="K104" s="5">
        <v>224</v>
      </c>
      <c r="L104" s="5">
        <v>26</v>
      </c>
      <c r="M104" s="5">
        <v>3</v>
      </c>
      <c r="N104" s="5" t="s">
        <v>3</v>
      </c>
      <c r="O104" s="5">
        <v>0</v>
      </c>
      <c r="P104" s="5">
        <f>ROUND(Source!EJ77,O104)</f>
        <v>49563</v>
      </c>
      <c r="Q104" s="5"/>
      <c r="R104" s="5"/>
      <c r="S104" s="5"/>
      <c r="T104" s="5"/>
      <c r="U104" s="5"/>
      <c r="V104" s="5"/>
      <c r="W104" s="5"/>
    </row>
    <row r="106" spans="1:255">
      <c r="A106" s="1">
        <v>4</v>
      </c>
      <c r="B106" s="1">
        <v>1</v>
      </c>
      <c r="C106" s="1"/>
      <c r="D106" s="1">
        <f>ROW(A133)</f>
        <v>133</v>
      </c>
      <c r="E106" s="1"/>
      <c r="F106" s="1" t="s">
        <v>13</v>
      </c>
      <c r="G106" s="1" t="s">
        <v>111</v>
      </c>
      <c r="H106" s="1" t="s">
        <v>3</v>
      </c>
      <c r="I106" s="1">
        <v>0</v>
      </c>
      <c r="J106" s="1"/>
      <c r="K106" s="1">
        <v>-1</v>
      </c>
      <c r="L106" s="1"/>
      <c r="M106" s="1"/>
      <c r="N106" s="1"/>
      <c r="O106" s="1"/>
      <c r="P106" s="1"/>
      <c r="Q106" s="1"/>
      <c r="R106" s="1"/>
      <c r="S106" s="1"/>
      <c r="T106" s="1"/>
      <c r="U106" s="1" t="s">
        <v>3</v>
      </c>
      <c r="V106" s="1">
        <v>0</v>
      </c>
      <c r="W106" s="1"/>
      <c r="X106" s="1"/>
      <c r="Y106" s="1"/>
      <c r="Z106" s="1"/>
      <c r="AA106" s="1"/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/>
      <c r="AI106" s="1"/>
      <c r="AJ106" s="1"/>
      <c r="AK106" s="1"/>
      <c r="AL106" s="1"/>
      <c r="AM106" s="1"/>
      <c r="AN106" s="1"/>
      <c r="AO106" s="1"/>
      <c r="AP106" s="1" t="s">
        <v>3</v>
      </c>
      <c r="AQ106" s="1" t="s">
        <v>3</v>
      </c>
      <c r="AR106" s="1" t="s">
        <v>3</v>
      </c>
      <c r="AS106" s="1"/>
      <c r="AT106" s="1"/>
      <c r="AU106" s="1"/>
      <c r="AV106" s="1"/>
      <c r="AW106" s="1"/>
      <c r="AX106" s="1"/>
      <c r="AY106" s="1"/>
      <c r="AZ106" s="1" t="s">
        <v>3</v>
      </c>
      <c r="BA106" s="1"/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3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3</v>
      </c>
      <c r="BO106" s="1" t="s">
        <v>3</v>
      </c>
      <c r="BP106" s="1" t="s">
        <v>3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55">
      <c r="A108" s="3">
        <v>52</v>
      </c>
      <c r="B108" s="3">
        <f t="shared" ref="B108:G108" si="102">B133</f>
        <v>1</v>
      </c>
      <c r="C108" s="3">
        <f t="shared" si="102"/>
        <v>4</v>
      </c>
      <c r="D108" s="3">
        <f t="shared" si="102"/>
        <v>106</v>
      </c>
      <c r="E108" s="3">
        <f t="shared" si="102"/>
        <v>0</v>
      </c>
      <c r="F108" s="3" t="str">
        <f t="shared" si="102"/>
        <v>Новый раздел</v>
      </c>
      <c r="G108" s="3" t="str">
        <f t="shared" si="102"/>
        <v>Оборудование</v>
      </c>
      <c r="H108" s="3"/>
      <c r="I108" s="3"/>
      <c r="J108" s="3"/>
      <c r="K108" s="3"/>
      <c r="L108" s="3"/>
      <c r="M108" s="3"/>
      <c r="N108" s="3"/>
      <c r="O108" s="3">
        <f t="shared" ref="O108:AT108" si="103">O133</f>
        <v>212595</v>
      </c>
      <c r="P108" s="3">
        <f t="shared" si="103"/>
        <v>212595</v>
      </c>
      <c r="Q108" s="3">
        <f t="shared" si="103"/>
        <v>0</v>
      </c>
      <c r="R108" s="3">
        <f t="shared" si="103"/>
        <v>0</v>
      </c>
      <c r="S108" s="3">
        <f t="shared" si="103"/>
        <v>0</v>
      </c>
      <c r="T108" s="3">
        <f t="shared" si="103"/>
        <v>0</v>
      </c>
      <c r="U108" s="3">
        <f t="shared" si="103"/>
        <v>0</v>
      </c>
      <c r="V108" s="3">
        <f t="shared" si="103"/>
        <v>0</v>
      </c>
      <c r="W108" s="3">
        <f t="shared" si="103"/>
        <v>0</v>
      </c>
      <c r="X108" s="3">
        <f t="shared" si="103"/>
        <v>0</v>
      </c>
      <c r="Y108" s="3">
        <f t="shared" si="103"/>
        <v>0</v>
      </c>
      <c r="Z108" s="3">
        <f t="shared" si="103"/>
        <v>0</v>
      </c>
      <c r="AA108" s="3">
        <f t="shared" si="103"/>
        <v>0</v>
      </c>
      <c r="AB108" s="3">
        <f t="shared" si="103"/>
        <v>212595</v>
      </c>
      <c r="AC108" s="3">
        <f t="shared" si="103"/>
        <v>212595</v>
      </c>
      <c r="AD108" s="3">
        <f t="shared" si="103"/>
        <v>0</v>
      </c>
      <c r="AE108" s="3">
        <f t="shared" si="103"/>
        <v>0</v>
      </c>
      <c r="AF108" s="3">
        <f t="shared" si="103"/>
        <v>0</v>
      </c>
      <c r="AG108" s="3">
        <f t="shared" si="103"/>
        <v>0</v>
      </c>
      <c r="AH108" s="3">
        <f t="shared" si="103"/>
        <v>0</v>
      </c>
      <c r="AI108" s="3">
        <f t="shared" si="103"/>
        <v>0</v>
      </c>
      <c r="AJ108" s="3">
        <f t="shared" si="103"/>
        <v>0</v>
      </c>
      <c r="AK108" s="3">
        <f t="shared" si="103"/>
        <v>0</v>
      </c>
      <c r="AL108" s="3">
        <f t="shared" si="103"/>
        <v>0</v>
      </c>
      <c r="AM108" s="3">
        <f t="shared" si="103"/>
        <v>0</v>
      </c>
      <c r="AN108" s="3">
        <f t="shared" si="103"/>
        <v>0</v>
      </c>
      <c r="AO108" s="3">
        <f t="shared" si="103"/>
        <v>0</v>
      </c>
      <c r="AP108" s="3">
        <f t="shared" si="103"/>
        <v>212441</v>
      </c>
      <c r="AQ108" s="3">
        <f t="shared" si="103"/>
        <v>0</v>
      </c>
      <c r="AR108" s="3">
        <f t="shared" si="103"/>
        <v>212595</v>
      </c>
      <c r="AS108" s="3">
        <f t="shared" si="103"/>
        <v>0</v>
      </c>
      <c r="AT108" s="3">
        <f t="shared" si="103"/>
        <v>154</v>
      </c>
      <c r="AU108" s="3">
        <f t="shared" ref="AU108:BZ108" si="104">AU133</f>
        <v>0</v>
      </c>
      <c r="AV108" s="3">
        <f t="shared" si="104"/>
        <v>212595</v>
      </c>
      <c r="AW108" s="3">
        <f t="shared" si="104"/>
        <v>154</v>
      </c>
      <c r="AX108" s="3">
        <f t="shared" si="104"/>
        <v>0</v>
      </c>
      <c r="AY108" s="3">
        <f t="shared" si="104"/>
        <v>154</v>
      </c>
      <c r="AZ108" s="3">
        <f t="shared" si="104"/>
        <v>212441</v>
      </c>
      <c r="BA108" s="3">
        <f t="shared" si="104"/>
        <v>0</v>
      </c>
      <c r="BB108" s="3">
        <f t="shared" si="104"/>
        <v>0</v>
      </c>
      <c r="BC108" s="3">
        <f t="shared" si="104"/>
        <v>0</v>
      </c>
      <c r="BD108" s="3">
        <f t="shared" si="104"/>
        <v>0</v>
      </c>
      <c r="BE108" s="3">
        <f t="shared" si="104"/>
        <v>0</v>
      </c>
      <c r="BF108" s="3">
        <f t="shared" si="104"/>
        <v>0</v>
      </c>
      <c r="BG108" s="3">
        <f t="shared" si="104"/>
        <v>0</v>
      </c>
      <c r="BH108" s="3">
        <f t="shared" si="104"/>
        <v>0</v>
      </c>
      <c r="BI108" s="3">
        <f t="shared" si="104"/>
        <v>0</v>
      </c>
      <c r="BJ108" s="3">
        <f t="shared" si="104"/>
        <v>0</v>
      </c>
      <c r="BK108" s="3">
        <f t="shared" si="104"/>
        <v>0</v>
      </c>
      <c r="BL108" s="3">
        <f t="shared" si="104"/>
        <v>0</v>
      </c>
      <c r="BM108" s="3">
        <f t="shared" si="104"/>
        <v>0</v>
      </c>
      <c r="BN108" s="3">
        <f t="shared" si="104"/>
        <v>0</v>
      </c>
      <c r="BO108" s="3">
        <f t="shared" si="104"/>
        <v>0</v>
      </c>
      <c r="BP108" s="3">
        <f t="shared" si="104"/>
        <v>0</v>
      </c>
      <c r="BQ108" s="3">
        <f t="shared" si="104"/>
        <v>0</v>
      </c>
      <c r="BR108" s="3">
        <f t="shared" si="104"/>
        <v>0</v>
      </c>
      <c r="BS108" s="3">
        <f t="shared" si="104"/>
        <v>0</v>
      </c>
      <c r="BT108" s="3">
        <f t="shared" si="104"/>
        <v>0</v>
      </c>
      <c r="BU108" s="3">
        <f t="shared" si="104"/>
        <v>0</v>
      </c>
      <c r="BV108" s="3">
        <f t="shared" si="104"/>
        <v>0</v>
      </c>
      <c r="BW108" s="3">
        <f t="shared" si="104"/>
        <v>0</v>
      </c>
      <c r="BX108" s="3">
        <f t="shared" si="104"/>
        <v>0</v>
      </c>
      <c r="BY108" s="3">
        <f t="shared" si="104"/>
        <v>212441</v>
      </c>
      <c r="BZ108" s="3">
        <f t="shared" si="104"/>
        <v>0</v>
      </c>
      <c r="CA108" s="3">
        <f t="shared" ref="CA108:DF108" si="105">CA133</f>
        <v>212595</v>
      </c>
      <c r="CB108" s="3">
        <f t="shared" si="105"/>
        <v>0</v>
      </c>
      <c r="CC108" s="3">
        <f t="shared" si="105"/>
        <v>154</v>
      </c>
      <c r="CD108" s="3">
        <f t="shared" si="105"/>
        <v>0</v>
      </c>
      <c r="CE108" s="3">
        <f t="shared" si="105"/>
        <v>212595</v>
      </c>
      <c r="CF108" s="3">
        <f t="shared" si="105"/>
        <v>154</v>
      </c>
      <c r="CG108" s="3">
        <f t="shared" si="105"/>
        <v>0</v>
      </c>
      <c r="CH108" s="3">
        <f t="shared" si="105"/>
        <v>154</v>
      </c>
      <c r="CI108" s="3">
        <f t="shared" si="105"/>
        <v>212441</v>
      </c>
      <c r="CJ108" s="3">
        <f t="shared" si="105"/>
        <v>0</v>
      </c>
      <c r="CK108" s="3">
        <f t="shared" si="105"/>
        <v>0</v>
      </c>
      <c r="CL108" s="3">
        <f t="shared" si="105"/>
        <v>0</v>
      </c>
      <c r="CM108" s="3">
        <f t="shared" si="105"/>
        <v>0</v>
      </c>
      <c r="CN108" s="3">
        <f t="shared" si="105"/>
        <v>0</v>
      </c>
      <c r="CO108" s="3">
        <f t="shared" si="105"/>
        <v>0</v>
      </c>
      <c r="CP108" s="3">
        <f t="shared" si="105"/>
        <v>0</v>
      </c>
      <c r="CQ108" s="3">
        <f t="shared" si="105"/>
        <v>0</v>
      </c>
      <c r="CR108" s="3">
        <f t="shared" si="105"/>
        <v>0</v>
      </c>
      <c r="CS108" s="3">
        <f t="shared" si="105"/>
        <v>0</v>
      </c>
      <c r="CT108" s="3">
        <f t="shared" si="105"/>
        <v>0</v>
      </c>
      <c r="CU108" s="3">
        <f t="shared" si="105"/>
        <v>0</v>
      </c>
      <c r="CV108" s="3">
        <f t="shared" si="105"/>
        <v>0</v>
      </c>
      <c r="CW108" s="3">
        <f t="shared" si="105"/>
        <v>0</v>
      </c>
      <c r="CX108" s="3">
        <f t="shared" si="105"/>
        <v>0</v>
      </c>
      <c r="CY108" s="3">
        <f t="shared" si="105"/>
        <v>0</v>
      </c>
      <c r="CZ108" s="3">
        <f t="shared" si="105"/>
        <v>0</v>
      </c>
      <c r="DA108" s="3">
        <f t="shared" si="105"/>
        <v>0</v>
      </c>
      <c r="DB108" s="3">
        <f t="shared" si="105"/>
        <v>0</v>
      </c>
      <c r="DC108" s="3">
        <f t="shared" si="105"/>
        <v>0</v>
      </c>
      <c r="DD108" s="3">
        <f t="shared" si="105"/>
        <v>0</v>
      </c>
      <c r="DE108" s="3">
        <f t="shared" si="105"/>
        <v>0</v>
      </c>
      <c r="DF108" s="3">
        <f t="shared" si="105"/>
        <v>0</v>
      </c>
      <c r="DG108" s="4">
        <f t="shared" ref="DG108:EL108" si="106">DG133</f>
        <v>866915</v>
      </c>
      <c r="DH108" s="4">
        <f t="shared" si="106"/>
        <v>866915</v>
      </c>
      <c r="DI108" s="4">
        <f t="shared" si="106"/>
        <v>0</v>
      </c>
      <c r="DJ108" s="4">
        <f t="shared" si="106"/>
        <v>0</v>
      </c>
      <c r="DK108" s="4">
        <f t="shared" si="106"/>
        <v>0</v>
      </c>
      <c r="DL108" s="4">
        <f t="shared" si="106"/>
        <v>0</v>
      </c>
      <c r="DM108" s="4">
        <f t="shared" si="106"/>
        <v>0</v>
      </c>
      <c r="DN108" s="4">
        <f t="shared" si="106"/>
        <v>0</v>
      </c>
      <c r="DO108" s="4">
        <f t="shared" si="106"/>
        <v>0</v>
      </c>
      <c r="DP108" s="4">
        <f t="shared" si="106"/>
        <v>0</v>
      </c>
      <c r="DQ108" s="4">
        <f t="shared" si="106"/>
        <v>0</v>
      </c>
      <c r="DR108" s="4">
        <f t="shared" si="106"/>
        <v>0</v>
      </c>
      <c r="DS108" s="4">
        <f t="shared" si="106"/>
        <v>0</v>
      </c>
      <c r="DT108" s="4">
        <f t="shared" si="106"/>
        <v>866915</v>
      </c>
      <c r="DU108" s="4">
        <f t="shared" si="106"/>
        <v>866915</v>
      </c>
      <c r="DV108" s="4">
        <f t="shared" si="106"/>
        <v>0</v>
      </c>
      <c r="DW108" s="4">
        <f t="shared" si="106"/>
        <v>0</v>
      </c>
      <c r="DX108" s="4">
        <f t="shared" si="106"/>
        <v>0</v>
      </c>
      <c r="DY108" s="4">
        <f t="shared" si="106"/>
        <v>0</v>
      </c>
      <c r="DZ108" s="4">
        <f t="shared" si="106"/>
        <v>0</v>
      </c>
      <c r="EA108" s="4">
        <f t="shared" si="106"/>
        <v>0</v>
      </c>
      <c r="EB108" s="4">
        <f t="shared" si="106"/>
        <v>0</v>
      </c>
      <c r="EC108" s="4">
        <f t="shared" si="106"/>
        <v>0</v>
      </c>
      <c r="ED108" s="4">
        <f t="shared" si="106"/>
        <v>0</v>
      </c>
      <c r="EE108" s="4">
        <f t="shared" si="106"/>
        <v>0</v>
      </c>
      <c r="EF108" s="4">
        <f t="shared" si="106"/>
        <v>0</v>
      </c>
      <c r="EG108" s="4">
        <f t="shared" si="106"/>
        <v>0</v>
      </c>
      <c r="EH108" s="4">
        <f t="shared" si="106"/>
        <v>866761</v>
      </c>
      <c r="EI108" s="4">
        <f t="shared" si="106"/>
        <v>0</v>
      </c>
      <c r="EJ108" s="4">
        <f t="shared" si="106"/>
        <v>866915</v>
      </c>
      <c r="EK108" s="4">
        <f t="shared" si="106"/>
        <v>0</v>
      </c>
      <c r="EL108" s="4">
        <f t="shared" si="106"/>
        <v>154</v>
      </c>
      <c r="EM108" s="4">
        <f t="shared" ref="EM108:FR108" si="107">EM133</f>
        <v>0</v>
      </c>
      <c r="EN108" s="4">
        <f t="shared" si="107"/>
        <v>866915</v>
      </c>
      <c r="EO108" s="4">
        <f t="shared" si="107"/>
        <v>154</v>
      </c>
      <c r="EP108" s="4">
        <f t="shared" si="107"/>
        <v>0</v>
      </c>
      <c r="EQ108" s="4">
        <f t="shared" si="107"/>
        <v>154</v>
      </c>
      <c r="ER108" s="4">
        <f t="shared" si="107"/>
        <v>866761</v>
      </c>
      <c r="ES108" s="4">
        <f t="shared" si="107"/>
        <v>0</v>
      </c>
      <c r="ET108" s="4">
        <f t="shared" si="107"/>
        <v>0</v>
      </c>
      <c r="EU108" s="4">
        <f t="shared" si="107"/>
        <v>0</v>
      </c>
      <c r="EV108" s="4">
        <f t="shared" si="107"/>
        <v>0</v>
      </c>
      <c r="EW108" s="4">
        <f t="shared" si="107"/>
        <v>0</v>
      </c>
      <c r="EX108" s="4">
        <f t="shared" si="107"/>
        <v>0</v>
      </c>
      <c r="EY108" s="4">
        <f t="shared" si="107"/>
        <v>0</v>
      </c>
      <c r="EZ108" s="4">
        <f t="shared" si="107"/>
        <v>0</v>
      </c>
      <c r="FA108" s="4">
        <f t="shared" si="107"/>
        <v>0</v>
      </c>
      <c r="FB108" s="4">
        <f t="shared" si="107"/>
        <v>0</v>
      </c>
      <c r="FC108" s="4">
        <f t="shared" si="107"/>
        <v>0</v>
      </c>
      <c r="FD108" s="4">
        <f t="shared" si="107"/>
        <v>0</v>
      </c>
      <c r="FE108" s="4">
        <f t="shared" si="107"/>
        <v>0</v>
      </c>
      <c r="FF108" s="4">
        <f t="shared" si="107"/>
        <v>0</v>
      </c>
      <c r="FG108" s="4">
        <f t="shared" si="107"/>
        <v>0</v>
      </c>
      <c r="FH108" s="4">
        <f t="shared" si="107"/>
        <v>0</v>
      </c>
      <c r="FI108" s="4">
        <f t="shared" si="107"/>
        <v>0</v>
      </c>
      <c r="FJ108" s="4">
        <f t="shared" si="107"/>
        <v>0</v>
      </c>
      <c r="FK108" s="4">
        <f t="shared" si="107"/>
        <v>0</v>
      </c>
      <c r="FL108" s="4">
        <f t="shared" si="107"/>
        <v>0</v>
      </c>
      <c r="FM108" s="4">
        <f t="shared" si="107"/>
        <v>0</v>
      </c>
      <c r="FN108" s="4">
        <f t="shared" si="107"/>
        <v>0</v>
      </c>
      <c r="FO108" s="4">
        <f t="shared" si="107"/>
        <v>0</v>
      </c>
      <c r="FP108" s="4">
        <f t="shared" si="107"/>
        <v>0</v>
      </c>
      <c r="FQ108" s="4">
        <f t="shared" si="107"/>
        <v>866761</v>
      </c>
      <c r="FR108" s="4">
        <f t="shared" si="107"/>
        <v>0</v>
      </c>
      <c r="FS108" s="4">
        <f t="shared" ref="FS108:GX108" si="108">FS133</f>
        <v>866915</v>
      </c>
      <c r="FT108" s="4">
        <f t="shared" si="108"/>
        <v>0</v>
      </c>
      <c r="FU108" s="4">
        <f t="shared" si="108"/>
        <v>154</v>
      </c>
      <c r="FV108" s="4">
        <f t="shared" si="108"/>
        <v>0</v>
      </c>
      <c r="FW108" s="4">
        <f t="shared" si="108"/>
        <v>866915</v>
      </c>
      <c r="FX108" s="4">
        <f t="shared" si="108"/>
        <v>154</v>
      </c>
      <c r="FY108" s="4">
        <f t="shared" si="108"/>
        <v>0</v>
      </c>
      <c r="FZ108" s="4">
        <f t="shared" si="108"/>
        <v>154</v>
      </c>
      <c r="GA108" s="4">
        <f t="shared" si="108"/>
        <v>866761</v>
      </c>
      <c r="GB108" s="4">
        <f t="shared" si="108"/>
        <v>0</v>
      </c>
      <c r="GC108" s="4">
        <f t="shared" si="108"/>
        <v>0</v>
      </c>
      <c r="GD108" s="4">
        <f t="shared" si="108"/>
        <v>0</v>
      </c>
      <c r="GE108" s="4">
        <f t="shared" si="108"/>
        <v>0</v>
      </c>
      <c r="GF108" s="4">
        <f t="shared" si="108"/>
        <v>0</v>
      </c>
      <c r="GG108" s="4">
        <f t="shared" si="108"/>
        <v>0</v>
      </c>
      <c r="GH108" s="4">
        <f t="shared" si="108"/>
        <v>0</v>
      </c>
      <c r="GI108" s="4">
        <f t="shared" si="108"/>
        <v>0</v>
      </c>
      <c r="GJ108" s="4">
        <f t="shared" si="108"/>
        <v>0</v>
      </c>
      <c r="GK108" s="4">
        <f t="shared" si="108"/>
        <v>0</v>
      </c>
      <c r="GL108" s="4">
        <f t="shared" si="108"/>
        <v>0</v>
      </c>
      <c r="GM108" s="4">
        <f t="shared" si="108"/>
        <v>0</v>
      </c>
      <c r="GN108" s="4">
        <f t="shared" si="108"/>
        <v>0</v>
      </c>
      <c r="GO108" s="4">
        <f t="shared" si="108"/>
        <v>0</v>
      </c>
      <c r="GP108" s="4">
        <f t="shared" si="108"/>
        <v>0</v>
      </c>
      <c r="GQ108" s="4">
        <f t="shared" si="108"/>
        <v>0</v>
      </c>
      <c r="GR108" s="4">
        <f t="shared" si="108"/>
        <v>0</v>
      </c>
      <c r="GS108" s="4">
        <f t="shared" si="108"/>
        <v>0</v>
      </c>
      <c r="GT108" s="4">
        <f t="shared" si="108"/>
        <v>0</v>
      </c>
      <c r="GU108" s="4">
        <f t="shared" si="108"/>
        <v>0</v>
      </c>
      <c r="GV108" s="4">
        <f t="shared" si="108"/>
        <v>0</v>
      </c>
      <c r="GW108" s="4">
        <f t="shared" si="108"/>
        <v>0</v>
      </c>
      <c r="GX108" s="4">
        <f t="shared" si="108"/>
        <v>0</v>
      </c>
    </row>
    <row r="110" spans="1:255">
      <c r="A110" s="2">
        <v>17</v>
      </c>
      <c r="B110" s="2">
        <v>1</v>
      </c>
      <c r="C110" s="2"/>
      <c r="D110" s="2"/>
      <c r="E110" s="2" t="s">
        <v>3</v>
      </c>
      <c r="F110" s="2" t="s">
        <v>112</v>
      </c>
      <c r="G110" s="2" t="s">
        <v>113</v>
      </c>
      <c r="H110" s="2" t="s">
        <v>114</v>
      </c>
      <c r="I110" s="2">
        <f t="shared" ref="I110:I119" si="109">ROUND(2,4)</f>
        <v>2</v>
      </c>
      <c r="J110" s="2">
        <v>0</v>
      </c>
      <c r="K110" s="2"/>
      <c r="L110" s="2"/>
      <c r="M110" s="2"/>
      <c r="N110" s="2"/>
      <c r="O110" s="2">
        <f t="shared" ref="O110:O131" si="110">ROUND(CP110,0)</f>
        <v>70472</v>
      </c>
      <c r="P110" s="2">
        <f t="shared" ref="P110:P131" si="111">ROUND(CQ110*I110,0)</f>
        <v>70472</v>
      </c>
      <c r="Q110" s="2">
        <f t="shared" ref="Q110:Q131" si="112">ROUND(CR110*I110,0)</f>
        <v>0</v>
      </c>
      <c r="R110" s="2">
        <f t="shared" ref="R110:R131" si="113">ROUND(CS110*I110,0)</f>
        <v>0</v>
      </c>
      <c r="S110" s="2">
        <f t="shared" ref="S110:S131" si="114">ROUND(CT110*I110,0)</f>
        <v>0</v>
      </c>
      <c r="T110" s="2">
        <f t="shared" ref="T110:T131" si="115">ROUND(CU110*I110,0)</f>
        <v>0</v>
      </c>
      <c r="U110" s="2">
        <f t="shared" ref="U110:U131" si="116">CV110*I110</f>
        <v>0</v>
      </c>
      <c r="V110" s="2">
        <f t="shared" ref="V110:V131" si="117">CW110*I110</f>
        <v>0</v>
      </c>
      <c r="W110" s="2">
        <f t="shared" ref="W110:W131" si="118">ROUND(CX110*I110,0)</f>
        <v>0</v>
      </c>
      <c r="X110" s="2">
        <f t="shared" ref="X110:X131" si="119">ROUND(CY110,0)</f>
        <v>0</v>
      </c>
      <c r="Y110" s="2">
        <f t="shared" ref="Y110:Y131" si="120">ROUND(CZ110,0)</f>
        <v>0</v>
      </c>
      <c r="Z110" s="2"/>
      <c r="AA110" s="2">
        <v>-1</v>
      </c>
      <c r="AB110" s="2">
        <f t="shared" ref="AB110:AB131" si="121">ROUND((AC110+AD110+AF110),2)</f>
        <v>35236.11</v>
      </c>
      <c r="AC110" s="2">
        <f t="shared" ref="AC110:AC131" si="122">ROUND((ES110),2)</f>
        <v>35236.11</v>
      </c>
      <c r="AD110" s="2">
        <f t="shared" ref="AD110:AD131" si="123">ROUND((((ET110)-(EU110))+AE110),2)</f>
        <v>0</v>
      </c>
      <c r="AE110" s="2">
        <f t="shared" ref="AE110:AE131" si="124">ROUND((EU110),2)</f>
        <v>0</v>
      </c>
      <c r="AF110" s="2">
        <f t="shared" ref="AF110:AF131" si="125">ROUND((EV110),2)</f>
        <v>0</v>
      </c>
      <c r="AG110" s="2">
        <f t="shared" ref="AG110:AG131" si="126">ROUND((AP110),2)</f>
        <v>0</v>
      </c>
      <c r="AH110" s="2">
        <f t="shared" ref="AH110:AH131" si="127">(EW110)</f>
        <v>0</v>
      </c>
      <c r="AI110" s="2">
        <f t="shared" ref="AI110:AI131" si="128">(EX110)</f>
        <v>0</v>
      </c>
      <c r="AJ110" s="2">
        <f t="shared" ref="AJ110:AJ131" si="129">(AS110)</f>
        <v>0</v>
      </c>
      <c r="AK110" s="2">
        <v>35236.11</v>
      </c>
      <c r="AL110" s="2">
        <v>35236.11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3</v>
      </c>
      <c r="BJ110" s="2" t="s">
        <v>115</v>
      </c>
      <c r="BK110" s="2"/>
      <c r="BL110" s="2"/>
      <c r="BM110" s="2">
        <v>600001</v>
      </c>
      <c r="BN110" s="2">
        <v>0</v>
      </c>
      <c r="BO110" s="2" t="s">
        <v>3</v>
      </c>
      <c r="BP110" s="2">
        <v>0</v>
      </c>
      <c r="BQ110" s="2">
        <v>5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0</v>
      </c>
      <c r="CA110" s="2">
        <v>0</v>
      </c>
      <c r="CB110" s="2"/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ref="CP110:CP131" si="130">(P110+Q110+S110)</f>
        <v>70472</v>
      </c>
      <c r="CQ110" s="2">
        <f t="shared" ref="CQ110:CQ131" si="131">AC110*BC110</f>
        <v>35236.11</v>
      </c>
      <c r="CR110" s="2">
        <f t="shared" ref="CR110:CR131" si="132">AD110*BB110</f>
        <v>0</v>
      </c>
      <c r="CS110" s="2">
        <f t="shared" ref="CS110:CS131" si="133">AE110*BS110</f>
        <v>0</v>
      </c>
      <c r="CT110" s="2">
        <f t="shared" ref="CT110:CT131" si="134">AF110*BA110</f>
        <v>0</v>
      </c>
      <c r="CU110" s="2">
        <f t="shared" ref="CU110:CU131" si="135">AG110</f>
        <v>0</v>
      </c>
      <c r="CV110" s="2">
        <f t="shared" ref="CV110:CV131" si="136">AH110</f>
        <v>0</v>
      </c>
      <c r="CW110" s="2">
        <f t="shared" ref="CW110:CW131" si="137">AI110</f>
        <v>0</v>
      </c>
      <c r="CX110" s="2">
        <f t="shared" ref="CX110:CX131" si="138">AJ110</f>
        <v>0</v>
      </c>
      <c r="CY110" s="2">
        <f t="shared" ref="CY110:CY131" si="139">(((S110+R110)*AT110)/100)</f>
        <v>0</v>
      </c>
      <c r="CZ110" s="2">
        <f t="shared" ref="CZ110:CZ131" si="140">(((S110+R110)*AU110)/100)</f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1010</v>
      </c>
      <c r="DV110" s="2" t="s">
        <v>114</v>
      </c>
      <c r="DW110" s="2" t="s">
        <v>114</v>
      </c>
      <c r="DX110" s="2">
        <v>1</v>
      </c>
      <c r="DY110" s="2"/>
      <c r="DZ110" s="2"/>
      <c r="EA110" s="2"/>
      <c r="EB110" s="2"/>
      <c r="EC110" s="2"/>
      <c r="ED110" s="2"/>
      <c r="EE110" s="2">
        <v>60427998</v>
      </c>
      <c r="EF110" s="2">
        <v>5</v>
      </c>
      <c r="EG110" s="2" t="s">
        <v>116</v>
      </c>
      <c r="EH110" s="2">
        <v>0</v>
      </c>
      <c r="EI110" s="2" t="s">
        <v>3</v>
      </c>
      <c r="EJ110" s="2">
        <v>3</v>
      </c>
      <c r="EK110" s="2">
        <v>600001</v>
      </c>
      <c r="EL110" s="2" t="s">
        <v>117</v>
      </c>
      <c r="EM110" s="2" t="s">
        <v>118</v>
      </c>
      <c r="EN110" s="2"/>
      <c r="EO110" s="2" t="s">
        <v>3</v>
      </c>
      <c r="EP110" s="2"/>
      <c r="EQ110" s="2">
        <v>132096</v>
      </c>
      <c r="ER110" s="2">
        <v>35236.11</v>
      </c>
      <c r="ES110" s="2">
        <v>35236.11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ref="FR110:FR131" si="141">ROUND(IF(AND(BH110=3,BI110=3),P110,0),0)</f>
        <v>70472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3</v>
      </c>
      <c r="GB110" s="2"/>
      <c r="GC110" s="2"/>
      <c r="GD110" s="2">
        <v>1</v>
      </c>
      <c r="GE110" s="2"/>
      <c r="GF110" s="2">
        <v>1523047745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ref="GL110:GL131" si="142">ROUND(IF(AND(BH110=3,BI110=3,FS110&lt;&gt;0),P110,0),0)</f>
        <v>0</v>
      </c>
      <c r="GM110" s="2">
        <f t="shared" ref="GM110:GM131" si="143">ROUND(O110+X110+Y110,0)+GX110</f>
        <v>70472</v>
      </c>
      <c r="GN110" s="2">
        <f t="shared" ref="GN110:GN131" si="144">IF(OR(BI110=0,BI110=1),ROUND(O110+X110+Y110,0),0)</f>
        <v>0</v>
      </c>
      <c r="GO110" s="2">
        <f t="shared" ref="GO110:GO131" si="145">IF(BI110=2,ROUND(O110+X110+Y110,0),0)</f>
        <v>0</v>
      </c>
      <c r="GP110" s="2">
        <f t="shared" ref="GP110:GP131" si="146">IF(BI110=4,ROUND(O110+X110+Y110,0)+GX110,0)</f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ref="GV110:GV131" si="147">ROUND((GT110),2)</f>
        <v>0</v>
      </c>
      <c r="GW110" s="2">
        <v>1</v>
      </c>
      <c r="GX110" s="2">
        <f t="shared" ref="GX110:GX131" si="148">ROUND(HC110*I110,0)</f>
        <v>0</v>
      </c>
      <c r="GY110" s="2"/>
      <c r="GZ110" s="2"/>
      <c r="HA110" s="2">
        <v>0</v>
      </c>
      <c r="HB110" s="2">
        <v>0</v>
      </c>
      <c r="HC110" s="2">
        <f t="shared" ref="HC110:HC131" si="149">GV110*GW110</f>
        <v>0</v>
      </c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>
      <c r="A111">
        <v>17</v>
      </c>
      <c r="B111">
        <v>1</v>
      </c>
      <c r="E111" t="s">
        <v>3</v>
      </c>
      <c r="F111" t="s">
        <v>112</v>
      </c>
      <c r="G111" t="s">
        <v>113</v>
      </c>
      <c r="H111" t="s">
        <v>114</v>
      </c>
      <c r="I111">
        <f t="shared" si="109"/>
        <v>2</v>
      </c>
      <c r="J111">
        <v>0</v>
      </c>
      <c r="O111">
        <f t="shared" si="110"/>
        <v>70472</v>
      </c>
      <c r="P111">
        <f t="shared" si="111"/>
        <v>70472</v>
      </c>
      <c r="Q111">
        <f t="shared" si="112"/>
        <v>0</v>
      </c>
      <c r="R111">
        <f t="shared" si="113"/>
        <v>0</v>
      </c>
      <c r="S111">
        <f t="shared" si="114"/>
        <v>0</v>
      </c>
      <c r="T111">
        <f t="shared" si="115"/>
        <v>0</v>
      </c>
      <c r="U111">
        <f t="shared" si="116"/>
        <v>0</v>
      </c>
      <c r="V111">
        <f t="shared" si="117"/>
        <v>0</v>
      </c>
      <c r="W111">
        <f t="shared" si="118"/>
        <v>0</v>
      </c>
      <c r="X111">
        <f t="shared" si="119"/>
        <v>0</v>
      </c>
      <c r="Y111">
        <f t="shared" si="120"/>
        <v>0</v>
      </c>
      <c r="AA111">
        <v>-1</v>
      </c>
      <c r="AB111">
        <f t="shared" si="121"/>
        <v>35236.11</v>
      </c>
      <c r="AC111">
        <f t="shared" si="122"/>
        <v>35236.11</v>
      </c>
      <c r="AD111">
        <f t="shared" si="123"/>
        <v>0</v>
      </c>
      <c r="AE111">
        <f t="shared" si="124"/>
        <v>0</v>
      </c>
      <c r="AF111">
        <f t="shared" si="125"/>
        <v>0</v>
      </c>
      <c r="AG111">
        <f t="shared" si="126"/>
        <v>0</v>
      </c>
      <c r="AH111">
        <f t="shared" si="127"/>
        <v>0</v>
      </c>
      <c r="AI111">
        <f t="shared" si="128"/>
        <v>0</v>
      </c>
      <c r="AJ111">
        <f t="shared" si="129"/>
        <v>0</v>
      </c>
      <c r="AK111">
        <v>35236.11</v>
      </c>
      <c r="AL111">
        <v>35236.11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3</v>
      </c>
      <c r="BJ111" t="s">
        <v>115</v>
      </c>
      <c r="BM111">
        <v>600001</v>
      </c>
      <c r="BN111">
        <v>0</v>
      </c>
      <c r="BO111" t="s">
        <v>3</v>
      </c>
      <c r="BP111">
        <v>0</v>
      </c>
      <c r="BQ111">
        <v>5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30"/>
        <v>70472</v>
      </c>
      <c r="CQ111">
        <f t="shared" si="131"/>
        <v>35236.11</v>
      </c>
      <c r="CR111">
        <f t="shared" si="132"/>
        <v>0</v>
      </c>
      <c r="CS111">
        <f t="shared" si="133"/>
        <v>0</v>
      </c>
      <c r="CT111">
        <f t="shared" si="134"/>
        <v>0</v>
      </c>
      <c r="CU111">
        <f t="shared" si="135"/>
        <v>0</v>
      </c>
      <c r="CV111">
        <f t="shared" si="136"/>
        <v>0</v>
      </c>
      <c r="CW111">
        <f t="shared" si="137"/>
        <v>0</v>
      </c>
      <c r="CX111">
        <f t="shared" si="138"/>
        <v>0</v>
      </c>
      <c r="CY111">
        <f t="shared" si="139"/>
        <v>0</v>
      </c>
      <c r="CZ111">
        <f t="shared" si="140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114</v>
      </c>
      <c r="DW111" t="s">
        <v>114</v>
      </c>
      <c r="DX111">
        <v>1</v>
      </c>
      <c r="EE111">
        <v>60427998</v>
      </c>
      <c r="EF111">
        <v>5</v>
      </c>
      <c r="EG111" t="s">
        <v>116</v>
      </c>
      <c r="EH111">
        <v>0</v>
      </c>
      <c r="EI111" t="s">
        <v>3</v>
      </c>
      <c r="EJ111">
        <v>3</v>
      </c>
      <c r="EK111">
        <v>600001</v>
      </c>
      <c r="EL111" t="s">
        <v>117</v>
      </c>
      <c r="EM111" t="s">
        <v>118</v>
      </c>
      <c r="EO111" t="s">
        <v>3</v>
      </c>
      <c r="EQ111">
        <v>132096</v>
      </c>
      <c r="ER111">
        <v>35236.11</v>
      </c>
      <c r="ES111">
        <v>35236.11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141"/>
        <v>70472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1523047745</v>
      </c>
      <c r="GG111">
        <v>1</v>
      </c>
      <c r="GH111">
        <v>1</v>
      </c>
      <c r="GI111">
        <v>2</v>
      </c>
      <c r="GJ111">
        <v>0</v>
      </c>
      <c r="GK111">
        <v>0</v>
      </c>
      <c r="GL111">
        <f t="shared" si="142"/>
        <v>0</v>
      </c>
      <c r="GM111">
        <f t="shared" si="143"/>
        <v>70472</v>
      </c>
      <c r="GN111">
        <f t="shared" si="144"/>
        <v>0</v>
      </c>
      <c r="GO111">
        <f t="shared" si="145"/>
        <v>0</v>
      </c>
      <c r="GP111">
        <f t="shared" si="146"/>
        <v>0</v>
      </c>
      <c r="GR111">
        <v>0</v>
      </c>
      <c r="GS111">
        <v>3</v>
      </c>
      <c r="GT111">
        <v>0</v>
      </c>
      <c r="GU111" t="s">
        <v>3</v>
      </c>
      <c r="GV111">
        <f t="shared" si="147"/>
        <v>0</v>
      </c>
      <c r="GW111">
        <v>1</v>
      </c>
      <c r="GX111">
        <f t="shared" si="148"/>
        <v>0</v>
      </c>
      <c r="HA111">
        <v>0</v>
      </c>
      <c r="HB111">
        <v>0</v>
      </c>
      <c r="HC111">
        <f t="shared" si="149"/>
        <v>0</v>
      </c>
      <c r="IK111">
        <v>0</v>
      </c>
    </row>
    <row r="112" spans="1:255">
      <c r="A112" s="2">
        <v>17</v>
      </c>
      <c r="B112" s="2">
        <v>1</v>
      </c>
      <c r="C112" s="2"/>
      <c r="D112" s="2"/>
      <c r="E112" s="2" t="s">
        <v>3</v>
      </c>
      <c r="F112" s="2" t="s">
        <v>119</v>
      </c>
      <c r="G112" s="2" t="s">
        <v>120</v>
      </c>
      <c r="H112" s="2" t="s">
        <v>114</v>
      </c>
      <c r="I112" s="2">
        <f t="shared" si="109"/>
        <v>2</v>
      </c>
      <c r="J112" s="2">
        <v>0</v>
      </c>
      <c r="K112" s="2"/>
      <c r="L112" s="2"/>
      <c r="M112" s="2"/>
      <c r="N112" s="2"/>
      <c r="O112" s="2">
        <f t="shared" si="110"/>
        <v>125320</v>
      </c>
      <c r="P112" s="2">
        <f t="shared" si="111"/>
        <v>125320</v>
      </c>
      <c r="Q112" s="2">
        <f t="shared" si="112"/>
        <v>0</v>
      </c>
      <c r="R112" s="2">
        <f t="shared" si="113"/>
        <v>0</v>
      </c>
      <c r="S112" s="2">
        <f t="shared" si="114"/>
        <v>0</v>
      </c>
      <c r="T112" s="2">
        <f t="shared" si="115"/>
        <v>0</v>
      </c>
      <c r="U112" s="2">
        <f t="shared" si="116"/>
        <v>0</v>
      </c>
      <c r="V112" s="2">
        <f t="shared" si="117"/>
        <v>0</v>
      </c>
      <c r="W112" s="2">
        <f t="shared" si="118"/>
        <v>0</v>
      </c>
      <c r="X112" s="2">
        <f t="shared" si="119"/>
        <v>0</v>
      </c>
      <c r="Y112" s="2">
        <f t="shared" si="120"/>
        <v>0</v>
      </c>
      <c r="Z112" s="2"/>
      <c r="AA112" s="2">
        <v>-1</v>
      </c>
      <c r="AB112" s="2">
        <f t="shared" si="121"/>
        <v>62659.85</v>
      </c>
      <c r="AC112" s="2">
        <f t="shared" si="122"/>
        <v>62659.85</v>
      </c>
      <c r="AD112" s="2">
        <f t="shared" si="123"/>
        <v>0</v>
      </c>
      <c r="AE112" s="2">
        <f t="shared" si="124"/>
        <v>0</v>
      </c>
      <c r="AF112" s="2">
        <f t="shared" si="125"/>
        <v>0</v>
      </c>
      <c r="AG112" s="2">
        <f t="shared" si="126"/>
        <v>0</v>
      </c>
      <c r="AH112" s="2">
        <f t="shared" si="127"/>
        <v>0</v>
      </c>
      <c r="AI112" s="2">
        <f t="shared" si="128"/>
        <v>0</v>
      </c>
      <c r="AJ112" s="2">
        <f t="shared" si="129"/>
        <v>0</v>
      </c>
      <c r="AK112" s="2">
        <v>62659.85</v>
      </c>
      <c r="AL112" s="2">
        <v>62659.85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3</v>
      </c>
      <c r="BI112" s="2">
        <v>3</v>
      </c>
      <c r="BJ112" s="2" t="s">
        <v>121</v>
      </c>
      <c r="BK112" s="2"/>
      <c r="BL112" s="2"/>
      <c r="BM112" s="2">
        <v>600001</v>
      </c>
      <c r="BN112" s="2">
        <v>0</v>
      </c>
      <c r="BO112" s="2" t="s">
        <v>3</v>
      </c>
      <c r="BP112" s="2">
        <v>0</v>
      </c>
      <c r="BQ112" s="2">
        <v>5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0</v>
      </c>
      <c r="CA112" s="2">
        <v>0</v>
      </c>
      <c r="CB112" s="2"/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30"/>
        <v>125320</v>
      </c>
      <c r="CQ112" s="2">
        <f t="shared" si="131"/>
        <v>62659.85</v>
      </c>
      <c r="CR112" s="2">
        <f t="shared" si="132"/>
        <v>0</v>
      </c>
      <c r="CS112" s="2">
        <f t="shared" si="133"/>
        <v>0</v>
      </c>
      <c r="CT112" s="2">
        <f t="shared" si="134"/>
        <v>0</v>
      </c>
      <c r="CU112" s="2">
        <f t="shared" si="135"/>
        <v>0</v>
      </c>
      <c r="CV112" s="2">
        <f t="shared" si="136"/>
        <v>0</v>
      </c>
      <c r="CW112" s="2">
        <f t="shared" si="137"/>
        <v>0</v>
      </c>
      <c r="CX112" s="2">
        <f t="shared" si="138"/>
        <v>0</v>
      </c>
      <c r="CY112" s="2">
        <f t="shared" si="139"/>
        <v>0</v>
      </c>
      <c r="CZ112" s="2">
        <f t="shared" si="140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114</v>
      </c>
      <c r="DW112" s="2" t="s">
        <v>114</v>
      </c>
      <c r="DX112" s="2">
        <v>1</v>
      </c>
      <c r="DY112" s="2"/>
      <c r="DZ112" s="2"/>
      <c r="EA112" s="2"/>
      <c r="EB112" s="2"/>
      <c r="EC112" s="2"/>
      <c r="ED112" s="2"/>
      <c r="EE112" s="2">
        <v>60427998</v>
      </c>
      <c r="EF112" s="2">
        <v>5</v>
      </c>
      <c r="EG112" s="2" t="s">
        <v>116</v>
      </c>
      <c r="EH112" s="2">
        <v>0</v>
      </c>
      <c r="EI112" s="2" t="s">
        <v>3</v>
      </c>
      <c r="EJ112" s="2">
        <v>3</v>
      </c>
      <c r="EK112" s="2">
        <v>600001</v>
      </c>
      <c r="EL112" s="2" t="s">
        <v>117</v>
      </c>
      <c r="EM112" s="2" t="s">
        <v>118</v>
      </c>
      <c r="EN112" s="2"/>
      <c r="EO112" s="2" t="s">
        <v>3</v>
      </c>
      <c r="EP112" s="2"/>
      <c r="EQ112" s="2">
        <v>132096</v>
      </c>
      <c r="ER112" s="2">
        <v>62659.85</v>
      </c>
      <c r="ES112" s="2">
        <v>62659.85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141"/>
        <v>125320</v>
      </c>
      <c r="FS112" s="2">
        <v>0</v>
      </c>
      <c r="FT112" s="2"/>
      <c r="FU112" s="2"/>
      <c r="FV112" s="2"/>
      <c r="FW112" s="2"/>
      <c r="FX112" s="2">
        <v>0</v>
      </c>
      <c r="FY112" s="2">
        <v>0</v>
      </c>
      <c r="FZ112" s="2"/>
      <c r="GA112" s="2" t="s">
        <v>3</v>
      </c>
      <c r="GB112" s="2"/>
      <c r="GC112" s="2"/>
      <c r="GD112" s="2">
        <v>1</v>
      </c>
      <c r="GE112" s="2"/>
      <c r="GF112" s="2">
        <v>-1026500249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142"/>
        <v>0</v>
      </c>
      <c r="GM112" s="2">
        <f t="shared" si="143"/>
        <v>125320</v>
      </c>
      <c r="GN112" s="2">
        <f t="shared" si="144"/>
        <v>0</v>
      </c>
      <c r="GO112" s="2">
        <f t="shared" si="145"/>
        <v>0</v>
      </c>
      <c r="GP112" s="2">
        <f t="shared" si="146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47"/>
        <v>0</v>
      </c>
      <c r="GW112" s="2">
        <v>1</v>
      </c>
      <c r="GX112" s="2">
        <f t="shared" si="148"/>
        <v>0</v>
      </c>
      <c r="GY112" s="2"/>
      <c r="GZ112" s="2"/>
      <c r="HA112" s="2">
        <v>0</v>
      </c>
      <c r="HB112" s="2">
        <v>0</v>
      </c>
      <c r="HC112" s="2">
        <f t="shared" si="149"/>
        <v>0</v>
      </c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>
      <c r="A113">
        <v>17</v>
      </c>
      <c r="B113">
        <v>1</v>
      </c>
      <c r="E113" t="s">
        <v>3</v>
      </c>
      <c r="F113" t="s">
        <v>119</v>
      </c>
      <c r="G113" t="s">
        <v>120</v>
      </c>
      <c r="H113" t="s">
        <v>114</v>
      </c>
      <c r="I113">
        <f t="shared" si="109"/>
        <v>2</v>
      </c>
      <c r="J113">
        <v>0</v>
      </c>
      <c r="O113">
        <f t="shared" si="110"/>
        <v>125320</v>
      </c>
      <c r="P113">
        <f t="shared" si="111"/>
        <v>125320</v>
      </c>
      <c r="Q113">
        <f t="shared" si="112"/>
        <v>0</v>
      </c>
      <c r="R113">
        <f t="shared" si="113"/>
        <v>0</v>
      </c>
      <c r="S113">
        <f t="shared" si="114"/>
        <v>0</v>
      </c>
      <c r="T113">
        <f t="shared" si="115"/>
        <v>0</v>
      </c>
      <c r="U113">
        <f t="shared" si="116"/>
        <v>0</v>
      </c>
      <c r="V113">
        <f t="shared" si="117"/>
        <v>0</v>
      </c>
      <c r="W113">
        <f t="shared" si="118"/>
        <v>0</v>
      </c>
      <c r="X113">
        <f t="shared" si="119"/>
        <v>0</v>
      </c>
      <c r="Y113">
        <f t="shared" si="120"/>
        <v>0</v>
      </c>
      <c r="AA113">
        <v>-1</v>
      </c>
      <c r="AB113">
        <f t="shared" si="121"/>
        <v>62659.85</v>
      </c>
      <c r="AC113">
        <f t="shared" si="122"/>
        <v>62659.85</v>
      </c>
      <c r="AD113">
        <f t="shared" si="123"/>
        <v>0</v>
      </c>
      <c r="AE113">
        <f t="shared" si="124"/>
        <v>0</v>
      </c>
      <c r="AF113">
        <f t="shared" si="125"/>
        <v>0</v>
      </c>
      <c r="AG113">
        <f t="shared" si="126"/>
        <v>0</v>
      </c>
      <c r="AH113">
        <f t="shared" si="127"/>
        <v>0</v>
      </c>
      <c r="AI113">
        <f t="shared" si="128"/>
        <v>0</v>
      </c>
      <c r="AJ113">
        <f t="shared" si="129"/>
        <v>0</v>
      </c>
      <c r="AK113">
        <v>62659.85</v>
      </c>
      <c r="AL113">
        <v>62659.85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3</v>
      </c>
      <c r="BJ113" t="s">
        <v>121</v>
      </c>
      <c r="BM113">
        <v>600001</v>
      </c>
      <c r="BN113">
        <v>0</v>
      </c>
      <c r="BO113" t="s">
        <v>3</v>
      </c>
      <c r="BP113">
        <v>0</v>
      </c>
      <c r="BQ113">
        <v>5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30"/>
        <v>125320</v>
      </c>
      <c r="CQ113">
        <f t="shared" si="131"/>
        <v>62659.85</v>
      </c>
      <c r="CR113">
        <f t="shared" si="132"/>
        <v>0</v>
      </c>
      <c r="CS113">
        <f t="shared" si="133"/>
        <v>0</v>
      </c>
      <c r="CT113">
        <f t="shared" si="134"/>
        <v>0</v>
      </c>
      <c r="CU113">
        <f t="shared" si="135"/>
        <v>0</v>
      </c>
      <c r="CV113">
        <f t="shared" si="136"/>
        <v>0</v>
      </c>
      <c r="CW113">
        <f t="shared" si="137"/>
        <v>0</v>
      </c>
      <c r="CX113">
        <f t="shared" si="138"/>
        <v>0</v>
      </c>
      <c r="CY113">
        <f t="shared" si="139"/>
        <v>0</v>
      </c>
      <c r="CZ113">
        <f t="shared" si="140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1010</v>
      </c>
      <c r="DV113" t="s">
        <v>114</v>
      </c>
      <c r="DW113" t="s">
        <v>114</v>
      </c>
      <c r="DX113">
        <v>1</v>
      </c>
      <c r="EE113">
        <v>60427998</v>
      </c>
      <c r="EF113">
        <v>5</v>
      </c>
      <c r="EG113" t="s">
        <v>116</v>
      </c>
      <c r="EH113">
        <v>0</v>
      </c>
      <c r="EI113" t="s">
        <v>3</v>
      </c>
      <c r="EJ113">
        <v>3</v>
      </c>
      <c r="EK113">
        <v>600001</v>
      </c>
      <c r="EL113" t="s">
        <v>117</v>
      </c>
      <c r="EM113" t="s">
        <v>118</v>
      </c>
      <c r="EO113" t="s">
        <v>3</v>
      </c>
      <c r="EQ113">
        <v>132096</v>
      </c>
      <c r="ER113">
        <v>62659.85</v>
      </c>
      <c r="ES113">
        <v>62659.85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141"/>
        <v>125320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-1026500249</v>
      </c>
      <c r="GG113">
        <v>1</v>
      </c>
      <c r="GH113">
        <v>1</v>
      </c>
      <c r="GI113">
        <v>2</v>
      </c>
      <c r="GJ113">
        <v>0</v>
      </c>
      <c r="GK113">
        <v>0</v>
      </c>
      <c r="GL113">
        <f t="shared" si="142"/>
        <v>0</v>
      </c>
      <c r="GM113">
        <f t="shared" si="143"/>
        <v>125320</v>
      </c>
      <c r="GN113">
        <f t="shared" si="144"/>
        <v>0</v>
      </c>
      <c r="GO113">
        <f t="shared" si="145"/>
        <v>0</v>
      </c>
      <c r="GP113">
        <f t="shared" si="146"/>
        <v>0</v>
      </c>
      <c r="GR113">
        <v>0</v>
      </c>
      <c r="GS113">
        <v>3</v>
      </c>
      <c r="GT113">
        <v>0</v>
      </c>
      <c r="GU113" t="s">
        <v>3</v>
      </c>
      <c r="GV113">
        <f t="shared" si="147"/>
        <v>0</v>
      </c>
      <c r="GW113">
        <v>1</v>
      </c>
      <c r="GX113">
        <f t="shared" si="148"/>
        <v>0</v>
      </c>
      <c r="HA113">
        <v>0</v>
      </c>
      <c r="HB113">
        <v>0</v>
      </c>
      <c r="HC113">
        <f t="shared" si="149"/>
        <v>0</v>
      </c>
      <c r="IK113">
        <v>0</v>
      </c>
    </row>
    <row r="114" spans="1:255">
      <c r="A114" s="2">
        <v>17</v>
      </c>
      <c r="B114" s="2">
        <v>1</v>
      </c>
      <c r="C114" s="2"/>
      <c r="D114" s="2"/>
      <c r="E114" s="2" t="s">
        <v>122</v>
      </c>
      <c r="F114" s="2" t="s">
        <v>123</v>
      </c>
      <c r="G114" s="2" t="s">
        <v>124</v>
      </c>
      <c r="H114" s="2" t="s">
        <v>125</v>
      </c>
      <c r="I114" s="2">
        <f t="shared" si="109"/>
        <v>2</v>
      </c>
      <c r="J114" s="2">
        <v>0</v>
      </c>
      <c r="K114" s="2"/>
      <c r="L114" s="2"/>
      <c r="M114" s="2"/>
      <c r="N114" s="2"/>
      <c r="O114" s="2">
        <f t="shared" si="110"/>
        <v>145134</v>
      </c>
      <c r="P114" s="2">
        <f t="shared" si="111"/>
        <v>145134</v>
      </c>
      <c r="Q114" s="2">
        <f t="shared" si="112"/>
        <v>0</v>
      </c>
      <c r="R114" s="2">
        <f t="shared" si="113"/>
        <v>0</v>
      </c>
      <c r="S114" s="2">
        <f t="shared" si="114"/>
        <v>0</v>
      </c>
      <c r="T114" s="2">
        <f t="shared" si="115"/>
        <v>0</v>
      </c>
      <c r="U114" s="2">
        <f t="shared" si="116"/>
        <v>0</v>
      </c>
      <c r="V114" s="2">
        <f t="shared" si="117"/>
        <v>0</v>
      </c>
      <c r="W114" s="2">
        <f t="shared" si="118"/>
        <v>0</v>
      </c>
      <c r="X114" s="2">
        <f t="shared" si="119"/>
        <v>0</v>
      </c>
      <c r="Y114" s="2">
        <f t="shared" si="120"/>
        <v>0</v>
      </c>
      <c r="Z114" s="2"/>
      <c r="AA114" s="2">
        <v>63069154</v>
      </c>
      <c r="AB114" s="2">
        <f t="shared" si="121"/>
        <v>72566.789999999994</v>
      </c>
      <c r="AC114" s="2">
        <f t="shared" si="122"/>
        <v>72566.789999999994</v>
      </c>
      <c r="AD114" s="2">
        <f t="shared" si="123"/>
        <v>0</v>
      </c>
      <c r="AE114" s="2">
        <f t="shared" si="124"/>
        <v>0</v>
      </c>
      <c r="AF114" s="2">
        <f t="shared" si="125"/>
        <v>0</v>
      </c>
      <c r="AG114" s="2">
        <f t="shared" si="126"/>
        <v>0</v>
      </c>
      <c r="AH114" s="2">
        <f t="shared" si="127"/>
        <v>0</v>
      </c>
      <c r="AI114" s="2">
        <f t="shared" si="128"/>
        <v>0</v>
      </c>
      <c r="AJ114" s="2">
        <f t="shared" si="129"/>
        <v>0</v>
      </c>
      <c r="AK114" s="2">
        <v>72566.789999999994</v>
      </c>
      <c r="AL114" s="2">
        <v>72566.789999999994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3</v>
      </c>
      <c r="BJ114" s="2" t="s">
        <v>3</v>
      </c>
      <c r="BK114" s="2"/>
      <c r="BL114" s="2"/>
      <c r="BM114" s="2">
        <v>600002</v>
      </c>
      <c r="BN114" s="2">
        <v>0</v>
      </c>
      <c r="BO114" s="2" t="s">
        <v>3</v>
      </c>
      <c r="BP114" s="2">
        <v>0</v>
      </c>
      <c r="BQ114" s="2">
        <v>15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0</v>
      </c>
      <c r="CA114" s="2">
        <v>0</v>
      </c>
      <c r="CB114" s="2"/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30"/>
        <v>145134</v>
      </c>
      <c r="CQ114" s="2">
        <f t="shared" si="131"/>
        <v>72566.789999999994</v>
      </c>
      <c r="CR114" s="2">
        <f t="shared" si="132"/>
        <v>0</v>
      </c>
      <c r="CS114" s="2">
        <f t="shared" si="133"/>
        <v>0</v>
      </c>
      <c r="CT114" s="2">
        <f t="shared" si="134"/>
        <v>0</v>
      </c>
      <c r="CU114" s="2">
        <f t="shared" si="135"/>
        <v>0</v>
      </c>
      <c r="CV114" s="2">
        <f t="shared" si="136"/>
        <v>0</v>
      </c>
      <c r="CW114" s="2">
        <f t="shared" si="137"/>
        <v>0</v>
      </c>
      <c r="CX114" s="2">
        <f t="shared" si="138"/>
        <v>0</v>
      </c>
      <c r="CY114" s="2">
        <f t="shared" si="139"/>
        <v>0</v>
      </c>
      <c r="CZ114" s="2">
        <f t="shared" si="140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125</v>
      </c>
      <c r="DW114" s="2" t="s">
        <v>125</v>
      </c>
      <c r="DX114" s="2">
        <v>1</v>
      </c>
      <c r="DY114" s="2"/>
      <c r="DZ114" s="2"/>
      <c r="EA114" s="2"/>
      <c r="EB114" s="2"/>
      <c r="EC114" s="2"/>
      <c r="ED114" s="2"/>
      <c r="EE114" s="2">
        <v>60427999</v>
      </c>
      <c r="EF114" s="2">
        <v>15</v>
      </c>
      <c r="EG114" s="2" t="s">
        <v>126</v>
      </c>
      <c r="EH114" s="2">
        <v>0</v>
      </c>
      <c r="EI114" s="2" t="s">
        <v>3</v>
      </c>
      <c r="EJ114" s="2">
        <v>3</v>
      </c>
      <c r="EK114" s="2">
        <v>600002</v>
      </c>
      <c r="EL114" s="2" t="s">
        <v>126</v>
      </c>
      <c r="EM114" s="2" t="s">
        <v>127</v>
      </c>
      <c r="EN114" s="2"/>
      <c r="EO114" s="2" t="s">
        <v>3</v>
      </c>
      <c r="EP114" s="2"/>
      <c r="EQ114" s="2">
        <v>131072</v>
      </c>
      <c r="ER114" s="2">
        <v>72566.789999999994</v>
      </c>
      <c r="ES114" s="2">
        <v>72566.789999999994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5</v>
      </c>
      <c r="FA114" s="2"/>
      <c r="FB114" s="2"/>
      <c r="FC114" s="2">
        <v>1</v>
      </c>
      <c r="FD114" s="2">
        <v>18</v>
      </c>
      <c r="FE114" s="2"/>
      <c r="FF114" s="2">
        <v>355287</v>
      </c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41"/>
        <v>145134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128</v>
      </c>
      <c r="GB114" s="2"/>
      <c r="GC114" s="2"/>
      <c r="GD114" s="2">
        <v>1</v>
      </c>
      <c r="GE114" s="2"/>
      <c r="GF114" s="2">
        <v>1732251789</v>
      </c>
      <c r="GG114" s="2">
        <v>2</v>
      </c>
      <c r="GH114" s="2">
        <v>3</v>
      </c>
      <c r="GI114" s="2">
        <v>3</v>
      </c>
      <c r="GJ114" s="2">
        <v>0</v>
      </c>
      <c r="GK114" s="2">
        <v>0</v>
      </c>
      <c r="GL114" s="2">
        <f t="shared" si="142"/>
        <v>0</v>
      </c>
      <c r="GM114" s="2">
        <f t="shared" si="143"/>
        <v>145134</v>
      </c>
      <c r="GN114" s="2">
        <f t="shared" si="144"/>
        <v>0</v>
      </c>
      <c r="GO114" s="2">
        <f t="shared" si="145"/>
        <v>0</v>
      </c>
      <c r="GP114" s="2">
        <f t="shared" si="146"/>
        <v>0</v>
      </c>
      <c r="GQ114" s="2"/>
      <c r="GR114" s="2">
        <v>1</v>
      </c>
      <c r="GS114" s="2">
        <v>1</v>
      </c>
      <c r="GT114" s="2">
        <v>0</v>
      </c>
      <c r="GU114" s="2" t="s">
        <v>3</v>
      </c>
      <c r="GV114" s="2">
        <f t="shared" si="147"/>
        <v>0</v>
      </c>
      <c r="GW114" s="2">
        <v>1</v>
      </c>
      <c r="GX114" s="2">
        <f t="shared" si="148"/>
        <v>0</v>
      </c>
      <c r="GY114" s="2"/>
      <c r="GZ114" s="2"/>
      <c r="HA114" s="2">
        <v>0</v>
      </c>
      <c r="HB114" s="2">
        <v>0</v>
      </c>
      <c r="HC114" s="2">
        <f t="shared" si="149"/>
        <v>0</v>
      </c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>
      <c r="A115">
        <v>17</v>
      </c>
      <c r="B115">
        <v>1</v>
      </c>
      <c r="E115" t="s">
        <v>122</v>
      </c>
      <c r="F115" t="s">
        <v>123</v>
      </c>
      <c r="G115" t="s">
        <v>124</v>
      </c>
      <c r="H115" t="s">
        <v>125</v>
      </c>
      <c r="I115">
        <f t="shared" si="109"/>
        <v>2</v>
      </c>
      <c r="J115">
        <v>0</v>
      </c>
      <c r="O115">
        <f t="shared" si="110"/>
        <v>592145</v>
      </c>
      <c r="P115">
        <f t="shared" si="111"/>
        <v>592145</v>
      </c>
      <c r="Q115">
        <f t="shared" si="112"/>
        <v>0</v>
      </c>
      <c r="R115">
        <f t="shared" si="113"/>
        <v>0</v>
      </c>
      <c r="S115">
        <f t="shared" si="114"/>
        <v>0</v>
      </c>
      <c r="T115">
        <f t="shared" si="115"/>
        <v>0</v>
      </c>
      <c r="U115">
        <f t="shared" si="116"/>
        <v>0</v>
      </c>
      <c r="V115">
        <f t="shared" si="117"/>
        <v>0</v>
      </c>
      <c r="W115">
        <f t="shared" si="118"/>
        <v>0</v>
      </c>
      <c r="X115">
        <f t="shared" si="119"/>
        <v>0</v>
      </c>
      <c r="Y115">
        <f t="shared" si="120"/>
        <v>0</v>
      </c>
      <c r="AA115">
        <v>63069156</v>
      </c>
      <c r="AB115">
        <f t="shared" si="121"/>
        <v>72566.789999999994</v>
      </c>
      <c r="AC115">
        <f t="shared" si="122"/>
        <v>72566.789999999994</v>
      </c>
      <c r="AD115">
        <f t="shared" si="123"/>
        <v>0</v>
      </c>
      <c r="AE115">
        <f t="shared" si="124"/>
        <v>0</v>
      </c>
      <c r="AF115">
        <f t="shared" si="125"/>
        <v>0</v>
      </c>
      <c r="AG115">
        <f t="shared" si="126"/>
        <v>0</v>
      </c>
      <c r="AH115">
        <f t="shared" si="127"/>
        <v>0</v>
      </c>
      <c r="AI115">
        <f t="shared" si="128"/>
        <v>0</v>
      </c>
      <c r="AJ115">
        <f t="shared" si="129"/>
        <v>0</v>
      </c>
      <c r="AK115">
        <v>72566.789999999994</v>
      </c>
      <c r="AL115">
        <v>72566.789999999994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4.08</v>
      </c>
      <c r="BA115">
        <v>1</v>
      </c>
      <c r="BB115">
        <v>1</v>
      </c>
      <c r="BC115">
        <v>4.08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3</v>
      </c>
      <c r="BJ115" t="s">
        <v>3</v>
      </c>
      <c r="BM115">
        <v>600002</v>
      </c>
      <c r="BN115">
        <v>0</v>
      </c>
      <c r="BO115" t="s">
        <v>129</v>
      </c>
      <c r="BP115">
        <v>1</v>
      </c>
      <c r="BQ115">
        <v>15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30"/>
        <v>592145</v>
      </c>
      <c r="CQ115">
        <f t="shared" si="131"/>
        <v>296072.50319999998</v>
      </c>
      <c r="CR115">
        <f t="shared" si="132"/>
        <v>0</v>
      </c>
      <c r="CS115">
        <f t="shared" si="133"/>
        <v>0</v>
      </c>
      <c r="CT115">
        <f t="shared" si="134"/>
        <v>0</v>
      </c>
      <c r="CU115">
        <f t="shared" si="135"/>
        <v>0</v>
      </c>
      <c r="CV115">
        <f t="shared" si="136"/>
        <v>0</v>
      </c>
      <c r="CW115">
        <f t="shared" si="137"/>
        <v>0</v>
      </c>
      <c r="CX115">
        <f t="shared" si="138"/>
        <v>0</v>
      </c>
      <c r="CY115">
        <f t="shared" si="139"/>
        <v>0</v>
      </c>
      <c r="CZ115">
        <f t="shared" si="140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125</v>
      </c>
      <c r="DW115" t="s">
        <v>125</v>
      </c>
      <c r="DX115">
        <v>1</v>
      </c>
      <c r="EE115">
        <v>60427999</v>
      </c>
      <c r="EF115">
        <v>15</v>
      </c>
      <c r="EG115" t="s">
        <v>126</v>
      </c>
      <c r="EH115">
        <v>0</v>
      </c>
      <c r="EI115" t="s">
        <v>3</v>
      </c>
      <c r="EJ115">
        <v>3</v>
      </c>
      <c r="EK115">
        <v>600002</v>
      </c>
      <c r="EL115" t="s">
        <v>126</v>
      </c>
      <c r="EM115" t="s">
        <v>127</v>
      </c>
      <c r="EO115" t="s">
        <v>3</v>
      </c>
      <c r="EQ115">
        <v>131072</v>
      </c>
      <c r="ER115">
        <v>72566.789999999994</v>
      </c>
      <c r="ES115">
        <v>72566.789999999994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1</v>
      </c>
      <c r="FD115">
        <v>18</v>
      </c>
      <c r="FF115">
        <v>355287</v>
      </c>
      <c r="FQ115">
        <v>0</v>
      </c>
      <c r="FR115">
        <f t="shared" si="141"/>
        <v>592145</v>
      </c>
      <c r="FS115">
        <v>0</v>
      </c>
      <c r="FX115">
        <v>0</v>
      </c>
      <c r="FY115">
        <v>0</v>
      </c>
      <c r="GA115" t="s">
        <v>128</v>
      </c>
      <c r="GD115">
        <v>1</v>
      </c>
      <c r="GF115">
        <v>1732251789</v>
      </c>
      <c r="GG115">
        <v>1</v>
      </c>
      <c r="GH115">
        <v>3</v>
      </c>
      <c r="GI115">
        <v>3</v>
      </c>
      <c r="GJ115">
        <v>0</v>
      </c>
      <c r="GK115">
        <v>0</v>
      </c>
      <c r="GL115">
        <f t="shared" si="142"/>
        <v>0</v>
      </c>
      <c r="GM115">
        <f t="shared" si="143"/>
        <v>592145</v>
      </c>
      <c r="GN115">
        <f t="shared" si="144"/>
        <v>0</v>
      </c>
      <c r="GO115">
        <f t="shared" si="145"/>
        <v>0</v>
      </c>
      <c r="GP115">
        <f t="shared" si="146"/>
        <v>0</v>
      </c>
      <c r="GR115">
        <v>1</v>
      </c>
      <c r="GS115">
        <v>1</v>
      </c>
      <c r="GT115">
        <v>0</v>
      </c>
      <c r="GU115" t="s">
        <v>3</v>
      </c>
      <c r="GV115">
        <f t="shared" si="147"/>
        <v>0</v>
      </c>
      <c r="GW115">
        <v>1</v>
      </c>
      <c r="GX115">
        <f t="shared" si="148"/>
        <v>0</v>
      </c>
      <c r="HA115">
        <v>0</v>
      </c>
      <c r="HB115">
        <v>0</v>
      </c>
      <c r="HC115">
        <f t="shared" si="149"/>
        <v>0</v>
      </c>
      <c r="IK115">
        <v>0</v>
      </c>
    </row>
    <row r="116" spans="1:255">
      <c r="A116" s="2">
        <v>17</v>
      </c>
      <c r="B116" s="2">
        <v>1</v>
      </c>
      <c r="C116" s="2"/>
      <c r="D116" s="2"/>
      <c r="E116" s="2" t="s">
        <v>130</v>
      </c>
      <c r="F116" s="2" t="s">
        <v>123</v>
      </c>
      <c r="G116" s="2" t="s">
        <v>131</v>
      </c>
      <c r="H116" s="2" t="s">
        <v>125</v>
      </c>
      <c r="I116" s="2">
        <f t="shared" si="109"/>
        <v>2</v>
      </c>
      <c r="J116" s="2">
        <v>0</v>
      </c>
      <c r="K116" s="2"/>
      <c r="L116" s="2"/>
      <c r="M116" s="2"/>
      <c r="N116" s="2"/>
      <c r="O116" s="2">
        <f t="shared" si="110"/>
        <v>27463</v>
      </c>
      <c r="P116" s="2">
        <f t="shared" si="111"/>
        <v>27463</v>
      </c>
      <c r="Q116" s="2">
        <f t="shared" si="112"/>
        <v>0</v>
      </c>
      <c r="R116" s="2">
        <f t="shared" si="113"/>
        <v>0</v>
      </c>
      <c r="S116" s="2">
        <f t="shared" si="114"/>
        <v>0</v>
      </c>
      <c r="T116" s="2">
        <f t="shared" si="115"/>
        <v>0</v>
      </c>
      <c r="U116" s="2">
        <f t="shared" si="116"/>
        <v>0</v>
      </c>
      <c r="V116" s="2">
        <f t="shared" si="117"/>
        <v>0</v>
      </c>
      <c r="W116" s="2">
        <f t="shared" si="118"/>
        <v>0</v>
      </c>
      <c r="X116" s="2">
        <f t="shared" si="119"/>
        <v>0</v>
      </c>
      <c r="Y116" s="2">
        <f t="shared" si="120"/>
        <v>0</v>
      </c>
      <c r="Z116" s="2"/>
      <c r="AA116" s="2">
        <v>63069154</v>
      </c>
      <c r="AB116" s="2">
        <f t="shared" si="121"/>
        <v>13731.47</v>
      </c>
      <c r="AC116" s="2">
        <f t="shared" si="122"/>
        <v>13731.47</v>
      </c>
      <c r="AD116" s="2">
        <f t="shared" si="123"/>
        <v>0</v>
      </c>
      <c r="AE116" s="2">
        <f t="shared" si="124"/>
        <v>0</v>
      </c>
      <c r="AF116" s="2">
        <f t="shared" si="125"/>
        <v>0</v>
      </c>
      <c r="AG116" s="2">
        <f t="shared" si="126"/>
        <v>0</v>
      </c>
      <c r="AH116" s="2">
        <f t="shared" si="127"/>
        <v>0</v>
      </c>
      <c r="AI116" s="2">
        <f t="shared" si="128"/>
        <v>0</v>
      </c>
      <c r="AJ116" s="2">
        <f t="shared" si="129"/>
        <v>0</v>
      </c>
      <c r="AK116" s="2">
        <v>13731.47</v>
      </c>
      <c r="AL116" s="2">
        <v>13731.47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3</v>
      </c>
      <c r="BJ116" s="2" t="s">
        <v>3</v>
      </c>
      <c r="BK116" s="2"/>
      <c r="BL116" s="2"/>
      <c r="BM116" s="2">
        <v>600002</v>
      </c>
      <c r="BN116" s="2">
        <v>0</v>
      </c>
      <c r="BO116" s="2" t="s">
        <v>3</v>
      </c>
      <c r="BP116" s="2">
        <v>0</v>
      </c>
      <c r="BQ116" s="2">
        <v>15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0</v>
      </c>
      <c r="CA116" s="2">
        <v>0</v>
      </c>
      <c r="CB116" s="2"/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130"/>
        <v>27463</v>
      </c>
      <c r="CQ116" s="2">
        <f t="shared" si="131"/>
        <v>13731.47</v>
      </c>
      <c r="CR116" s="2">
        <f t="shared" si="132"/>
        <v>0</v>
      </c>
      <c r="CS116" s="2">
        <f t="shared" si="133"/>
        <v>0</v>
      </c>
      <c r="CT116" s="2">
        <f t="shared" si="134"/>
        <v>0</v>
      </c>
      <c r="CU116" s="2">
        <f t="shared" si="135"/>
        <v>0</v>
      </c>
      <c r="CV116" s="2">
        <f t="shared" si="136"/>
        <v>0</v>
      </c>
      <c r="CW116" s="2">
        <f t="shared" si="137"/>
        <v>0</v>
      </c>
      <c r="CX116" s="2">
        <f t="shared" si="138"/>
        <v>0</v>
      </c>
      <c r="CY116" s="2">
        <f t="shared" si="139"/>
        <v>0</v>
      </c>
      <c r="CZ116" s="2">
        <f t="shared" si="140"/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125</v>
      </c>
      <c r="DW116" s="2" t="s">
        <v>125</v>
      </c>
      <c r="DX116" s="2">
        <v>1</v>
      </c>
      <c r="DY116" s="2"/>
      <c r="DZ116" s="2"/>
      <c r="EA116" s="2"/>
      <c r="EB116" s="2"/>
      <c r="EC116" s="2"/>
      <c r="ED116" s="2"/>
      <c r="EE116" s="2">
        <v>60427999</v>
      </c>
      <c r="EF116" s="2">
        <v>15</v>
      </c>
      <c r="EG116" s="2" t="s">
        <v>126</v>
      </c>
      <c r="EH116" s="2">
        <v>0</v>
      </c>
      <c r="EI116" s="2" t="s">
        <v>3</v>
      </c>
      <c r="EJ116" s="2">
        <v>3</v>
      </c>
      <c r="EK116" s="2">
        <v>600002</v>
      </c>
      <c r="EL116" s="2" t="s">
        <v>126</v>
      </c>
      <c r="EM116" s="2" t="s">
        <v>127</v>
      </c>
      <c r="EN116" s="2"/>
      <c r="EO116" s="2" t="s">
        <v>3</v>
      </c>
      <c r="EP116" s="2"/>
      <c r="EQ116" s="2">
        <v>131072</v>
      </c>
      <c r="ER116" s="2">
        <v>13731.47</v>
      </c>
      <c r="ES116" s="2">
        <v>13731.47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5</v>
      </c>
      <c r="FA116" s="2"/>
      <c r="FB116" s="2"/>
      <c r="FC116" s="2">
        <v>1</v>
      </c>
      <c r="FD116" s="2">
        <v>18</v>
      </c>
      <c r="FE116" s="2"/>
      <c r="FF116" s="2">
        <v>66108.800000000003</v>
      </c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41"/>
        <v>27463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132</v>
      </c>
      <c r="GB116" s="2"/>
      <c r="GC116" s="2"/>
      <c r="GD116" s="2">
        <v>1</v>
      </c>
      <c r="GE116" s="2"/>
      <c r="GF116" s="2">
        <v>2006625748</v>
      </c>
      <c r="GG116" s="2">
        <v>2</v>
      </c>
      <c r="GH116" s="2">
        <v>3</v>
      </c>
      <c r="GI116" s="2">
        <v>3</v>
      </c>
      <c r="GJ116" s="2">
        <v>0</v>
      </c>
      <c r="GK116" s="2">
        <v>0</v>
      </c>
      <c r="GL116" s="2">
        <f t="shared" si="142"/>
        <v>0</v>
      </c>
      <c r="GM116" s="2">
        <f t="shared" si="143"/>
        <v>27463</v>
      </c>
      <c r="GN116" s="2">
        <f t="shared" si="144"/>
        <v>0</v>
      </c>
      <c r="GO116" s="2">
        <f t="shared" si="145"/>
        <v>0</v>
      </c>
      <c r="GP116" s="2">
        <f t="shared" si="146"/>
        <v>0</v>
      </c>
      <c r="GQ116" s="2"/>
      <c r="GR116" s="2">
        <v>1</v>
      </c>
      <c r="GS116" s="2">
        <v>1</v>
      </c>
      <c r="GT116" s="2">
        <v>0</v>
      </c>
      <c r="GU116" s="2" t="s">
        <v>3</v>
      </c>
      <c r="GV116" s="2">
        <f t="shared" si="147"/>
        <v>0</v>
      </c>
      <c r="GW116" s="2">
        <v>1</v>
      </c>
      <c r="GX116" s="2">
        <f t="shared" si="148"/>
        <v>0</v>
      </c>
      <c r="GY116" s="2"/>
      <c r="GZ116" s="2"/>
      <c r="HA116" s="2">
        <v>0</v>
      </c>
      <c r="HB116" s="2">
        <v>0</v>
      </c>
      <c r="HC116" s="2">
        <f t="shared" si="149"/>
        <v>0</v>
      </c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>
      <c r="A117">
        <v>17</v>
      </c>
      <c r="B117">
        <v>1</v>
      </c>
      <c r="E117" t="s">
        <v>130</v>
      </c>
      <c r="F117" t="s">
        <v>123</v>
      </c>
      <c r="G117" t="s">
        <v>131</v>
      </c>
      <c r="H117" t="s">
        <v>125</v>
      </c>
      <c r="I117">
        <f t="shared" si="109"/>
        <v>2</v>
      </c>
      <c r="J117">
        <v>0</v>
      </c>
      <c r="O117">
        <f t="shared" si="110"/>
        <v>112049</v>
      </c>
      <c r="P117">
        <f t="shared" si="111"/>
        <v>112049</v>
      </c>
      <c r="Q117">
        <f t="shared" si="112"/>
        <v>0</v>
      </c>
      <c r="R117">
        <f t="shared" si="113"/>
        <v>0</v>
      </c>
      <c r="S117">
        <f t="shared" si="114"/>
        <v>0</v>
      </c>
      <c r="T117">
        <f t="shared" si="115"/>
        <v>0</v>
      </c>
      <c r="U117">
        <f t="shared" si="116"/>
        <v>0</v>
      </c>
      <c r="V117">
        <f t="shared" si="117"/>
        <v>0</v>
      </c>
      <c r="W117">
        <f t="shared" si="118"/>
        <v>0</v>
      </c>
      <c r="X117">
        <f t="shared" si="119"/>
        <v>0</v>
      </c>
      <c r="Y117">
        <f t="shared" si="120"/>
        <v>0</v>
      </c>
      <c r="AA117">
        <v>63069156</v>
      </c>
      <c r="AB117">
        <f t="shared" si="121"/>
        <v>13731.47</v>
      </c>
      <c r="AC117">
        <f t="shared" si="122"/>
        <v>13731.47</v>
      </c>
      <c r="AD117">
        <f t="shared" si="123"/>
        <v>0</v>
      </c>
      <c r="AE117">
        <f t="shared" si="124"/>
        <v>0</v>
      </c>
      <c r="AF117">
        <f t="shared" si="125"/>
        <v>0</v>
      </c>
      <c r="AG117">
        <f t="shared" si="126"/>
        <v>0</v>
      </c>
      <c r="AH117">
        <f t="shared" si="127"/>
        <v>0</v>
      </c>
      <c r="AI117">
        <f t="shared" si="128"/>
        <v>0</v>
      </c>
      <c r="AJ117">
        <f t="shared" si="129"/>
        <v>0</v>
      </c>
      <c r="AK117">
        <v>13731.47</v>
      </c>
      <c r="AL117">
        <v>13731.47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4.08</v>
      </c>
      <c r="BA117">
        <v>1</v>
      </c>
      <c r="BB117">
        <v>1</v>
      </c>
      <c r="BC117">
        <v>4.08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3</v>
      </c>
      <c r="BJ117" t="s">
        <v>3</v>
      </c>
      <c r="BM117">
        <v>600002</v>
      </c>
      <c r="BN117">
        <v>0</v>
      </c>
      <c r="BO117" t="s">
        <v>129</v>
      </c>
      <c r="BP117">
        <v>1</v>
      </c>
      <c r="BQ117">
        <v>15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30"/>
        <v>112049</v>
      </c>
      <c r="CQ117">
        <f t="shared" si="131"/>
        <v>56024.397599999997</v>
      </c>
      <c r="CR117">
        <f t="shared" si="132"/>
        <v>0</v>
      </c>
      <c r="CS117">
        <f t="shared" si="133"/>
        <v>0</v>
      </c>
      <c r="CT117">
        <f t="shared" si="134"/>
        <v>0</v>
      </c>
      <c r="CU117">
        <f t="shared" si="135"/>
        <v>0</v>
      </c>
      <c r="CV117">
        <f t="shared" si="136"/>
        <v>0</v>
      </c>
      <c r="CW117">
        <f t="shared" si="137"/>
        <v>0</v>
      </c>
      <c r="CX117">
        <f t="shared" si="138"/>
        <v>0</v>
      </c>
      <c r="CY117">
        <f t="shared" si="139"/>
        <v>0</v>
      </c>
      <c r="CZ117">
        <f t="shared" si="140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125</v>
      </c>
      <c r="DW117" t="s">
        <v>125</v>
      </c>
      <c r="DX117">
        <v>1</v>
      </c>
      <c r="EE117">
        <v>60427999</v>
      </c>
      <c r="EF117">
        <v>15</v>
      </c>
      <c r="EG117" t="s">
        <v>126</v>
      </c>
      <c r="EH117">
        <v>0</v>
      </c>
      <c r="EI117" t="s">
        <v>3</v>
      </c>
      <c r="EJ117">
        <v>3</v>
      </c>
      <c r="EK117">
        <v>600002</v>
      </c>
      <c r="EL117" t="s">
        <v>126</v>
      </c>
      <c r="EM117" t="s">
        <v>127</v>
      </c>
      <c r="EO117" t="s">
        <v>3</v>
      </c>
      <c r="EQ117">
        <v>131072</v>
      </c>
      <c r="ER117">
        <v>13731.47</v>
      </c>
      <c r="ES117">
        <v>13731.47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1</v>
      </c>
      <c r="FD117">
        <v>18</v>
      </c>
      <c r="FF117">
        <v>66108.800000000003</v>
      </c>
      <c r="FQ117">
        <v>0</v>
      </c>
      <c r="FR117">
        <f t="shared" si="141"/>
        <v>112049</v>
      </c>
      <c r="FS117">
        <v>0</v>
      </c>
      <c r="FX117">
        <v>0</v>
      </c>
      <c r="FY117">
        <v>0</v>
      </c>
      <c r="GA117" t="s">
        <v>132</v>
      </c>
      <c r="GD117">
        <v>1</v>
      </c>
      <c r="GF117">
        <v>2006625748</v>
      </c>
      <c r="GG117">
        <v>1</v>
      </c>
      <c r="GH117">
        <v>3</v>
      </c>
      <c r="GI117">
        <v>3</v>
      </c>
      <c r="GJ117">
        <v>0</v>
      </c>
      <c r="GK117">
        <v>0</v>
      </c>
      <c r="GL117">
        <f t="shared" si="142"/>
        <v>0</v>
      </c>
      <c r="GM117">
        <f t="shared" si="143"/>
        <v>112049</v>
      </c>
      <c r="GN117">
        <f t="shared" si="144"/>
        <v>0</v>
      </c>
      <c r="GO117">
        <f t="shared" si="145"/>
        <v>0</v>
      </c>
      <c r="GP117">
        <f t="shared" si="146"/>
        <v>0</v>
      </c>
      <c r="GR117">
        <v>1</v>
      </c>
      <c r="GS117">
        <v>1</v>
      </c>
      <c r="GT117">
        <v>0</v>
      </c>
      <c r="GU117" t="s">
        <v>3</v>
      </c>
      <c r="GV117">
        <f t="shared" si="147"/>
        <v>0</v>
      </c>
      <c r="GW117">
        <v>1</v>
      </c>
      <c r="GX117">
        <f t="shared" si="148"/>
        <v>0</v>
      </c>
      <c r="HA117">
        <v>0</v>
      </c>
      <c r="HB117">
        <v>0</v>
      </c>
      <c r="HC117">
        <f t="shared" si="149"/>
        <v>0</v>
      </c>
      <c r="IK117">
        <v>0</v>
      </c>
    </row>
    <row r="118" spans="1:255">
      <c r="A118" s="2">
        <v>17</v>
      </c>
      <c r="B118" s="2">
        <v>1</v>
      </c>
      <c r="C118" s="2"/>
      <c r="D118" s="2"/>
      <c r="E118" s="2" t="s">
        <v>133</v>
      </c>
      <c r="F118" s="2" t="s">
        <v>123</v>
      </c>
      <c r="G118" s="2" t="s">
        <v>134</v>
      </c>
      <c r="H118" s="2" t="s">
        <v>125</v>
      </c>
      <c r="I118" s="2">
        <f t="shared" si="109"/>
        <v>2</v>
      </c>
      <c r="J118" s="2">
        <v>0</v>
      </c>
      <c r="K118" s="2"/>
      <c r="L118" s="2"/>
      <c r="M118" s="2"/>
      <c r="N118" s="2"/>
      <c r="O118" s="2">
        <f t="shared" si="110"/>
        <v>12670</v>
      </c>
      <c r="P118" s="2">
        <f t="shared" si="111"/>
        <v>12670</v>
      </c>
      <c r="Q118" s="2">
        <f t="shared" si="112"/>
        <v>0</v>
      </c>
      <c r="R118" s="2">
        <f t="shared" si="113"/>
        <v>0</v>
      </c>
      <c r="S118" s="2">
        <f t="shared" si="114"/>
        <v>0</v>
      </c>
      <c r="T118" s="2">
        <f t="shared" si="115"/>
        <v>0</v>
      </c>
      <c r="U118" s="2">
        <f t="shared" si="116"/>
        <v>0</v>
      </c>
      <c r="V118" s="2">
        <f t="shared" si="117"/>
        <v>0</v>
      </c>
      <c r="W118" s="2">
        <f t="shared" si="118"/>
        <v>0</v>
      </c>
      <c r="X118" s="2">
        <f t="shared" si="119"/>
        <v>0</v>
      </c>
      <c r="Y118" s="2">
        <f t="shared" si="120"/>
        <v>0</v>
      </c>
      <c r="Z118" s="2"/>
      <c r="AA118" s="2">
        <v>63069154</v>
      </c>
      <c r="AB118" s="2">
        <f t="shared" si="121"/>
        <v>6335.16</v>
      </c>
      <c r="AC118" s="2">
        <f t="shared" si="122"/>
        <v>6335.16</v>
      </c>
      <c r="AD118" s="2">
        <f t="shared" si="123"/>
        <v>0</v>
      </c>
      <c r="AE118" s="2">
        <f t="shared" si="124"/>
        <v>0</v>
      </c>
      <c r="AF118" s="2">
        <f t="shared" si="125"/>
        <v>0</v>
      </c>
      <c r="AG118" s="2">
        <f t="shared" si="126"/>
        <v>0</v>
      </c>
      <c r="AH118" s="2">
        <f t="shared" si="127"/>
        <v>0</v>
      </c>
      <c r="AI118" s="2">
        <f t="shared" si="128"/>
        <v>0</v>
      </c>
      <c r="AJ118" s="2">
        <f t="shared" si="129"/>
        <v>0</v>
      </c>
      <c r="AK118" s="2">
        <v>6335.16</v>
      </c>
      <c r="AL118" s="2">
        <v>6335.16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3</v>
      </c>
      <c r="BJ118" s="2" t="s">
        <v>3</v>
      </c>
      <c r="BK118" s="2"/>
      <c r="BL118" s="2"/>
      <c r="BM118" s="2">
        <v>600002</v>
      </c>
      <c r="BN118" s="2">
        <v>0</v>
      </c>
      <c r="BO118" s="2" t="s">
        <v>3</v>
      </c>
      <c r="BP118" s="2">
        <v>0</v>
      </c>
      <c r="BQ118" s="2">
        <v>15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0</v>
      </c>
      <c r="CA118" s="2">
        <v>0</v>
      </c>
      <c r="CB118" s="2"/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130"/>
        <v>12670</v>
      </c>
      <c r="CQ118" s="2">
        <f t="shared" si="131"/>
        <v>6335.16</v>
      </c>
      <c r="CR118" s="2">
        <f t="shared" si="132"/>
        <v>0</v>
      </c>
      <c r="CS118" s="2">
        <f t="shared" si="133"/>
        <v>0</v>
      </c>
      <c r="CT118" s="2">
        <f t="shared" si="134"/>
        <v>0</v>
      </c>
      <c r="CU118" s="2">
        <f t="shared" si="135"/>
        <v>0</v>
      </c>
      <c r="CV118" s="2">
        <f t="shared" si="136"/>
        <v>0</v>
      </c>
      <c r="CW118" s="2">
        <f t="shared" si="137"/>
        <v>0</v>
      </c>
      <c r="CX118" s="2">
        <f t="shared" si="138"/>
        <v>0</v>
      </c>
      <c r="CY118" s="2">
        <f t="shared" si="139"/>
        <v>0</v>
      </c>
      <c r="CZ118" s="2">
        <f t="shared" si="140"/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125</v>
      </c>
      <c r="DW118" s="2" t="s">
        <v>125</v>
      </c>
      <c r="DX118" s="2">
        <v>1</v>
      </c>
      <c r="DY118" s="2"/>
      <c r="DZ118" s="2"/>
      <c r="EA118" s="2"/>
      <c r="EB118" s="2"/>
      <c r="EC118" s="2"/>
      <c r="ED118" s="2"/>
      <c r="EE118" s="2">
        <v>60427999</v>
      </c>
      <c r="EF118" s="2">
        <v>15</v>
      </c>
      <c r="EG118" s="2" t="s">
        <v>126</v>
      </c>
      <c r="EH118" s="2">
        <v>0</v>
      </c>
      <c r="EI118" s="2" t="s">
        <v>3</v>
      </c>
      <c r="EJ118" s="2">
        <v>3</v>
      </c>
      <c r="EK118" s="2">
        <v>600002</v>
      </c>
      <c r="EL118" s="2" t="s">
        <v>126</v>
      </c>
      <c r="EM118" s="2" t="s">
        <v>127</v>
      </c>
      <c r="EN118" s="2"/>
      <c r="EO118" s="2" t="s">
        <v>3</v>
      </c>
      <c r="EP118" s="2"/>
      <c r="EQ118" s="2">
        <v>131072</v>
      </c>
      <c r="ER118" s="2">
        <v>6335.16</v>
      </c>
      <c r="ES118" s="2">
        <v>6335.16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5</v>
      </c>
      <c r="FA118" s="2"/>
      <c r="FB118" s="2"/>
      <c r="FC118" s="2">
        <v>1</v>
      </c>
      <c r="FD118" s="2">
        <v>18</v>
      </c>
      <c r="FE118" s="2"/>
      <c r="FF118" s="2">
        <v>30500</v>
      </c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 t="shared" si="141"/>
        <v>12670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135</v>
      </c>
      <c r="GB118" s="2"/>
      <c r="GC118" s="2"/>
      <c r="GD118" s="2">
        <v>1</v>
      </c>
      <c r="GE118" s="2"/>
      <c r="GF118" s="2">
        <v>1945492017</v>
      </c>
      <c r="GG118" s="2">
        <v>2</v>
      </c>
      <c r="GH118" s="2">
        <v>3</v>
      </c>
      <c r="GI118" s="2">
        <v>3</v>
      </c>
      <c r="GJ118" s="2">
        <v>0</v>
      </c>
      <c r="GK118" s="2">
        <v>0</v>
      </c>
      <c r="GL118" s="2">
        <f t="shared" si="142"/>
        <v>0</v>
      </c>
      <c r="GM118" s="2">
        <f t="shared" si="143"/>
        <v>12670</v>
      </c>
      <c r="GN118" s="2">
        <f t="shared" si="144"/>
        <v>0</v>
      </c>
      <c r="GO118" s="2">
        <f t="shared" si="145"/>
        <v>0</v>
      </c>
      <c r="GP118" s="2">
        <f t="shared" si="146"/>
        <v>0</v>
      </c>
      <c r="GQ118" s="2"/>
      <c r="GR118" s="2">
        <v>1</v>
      </c>
      <c r="GS118" s="2">
        <v>1</v>
      </c>
      <c r="GT118" s="2">
        <v>0</v>
      </c>
      <c r="GU118" s="2" t="s">
        <v>3</v>
      </c>
      <c r="GV118" s="2">
        <f t="shared" si="147"/>
        <v>0</v>
      </c>
      <c r="GW118" s="2">
        <v>1</v>
      </c>
      <c r="GX118" s="2">
        <f t="shared" si="148"/>
        <v>0</v>
      </c>
      <c r="GY118" s="2"/>
      <c r="GZ118" s="2"/>
      <c r="HA118" s="2">
        <v>0</v>
      </c>
      <c r="HB118" s="2">
        <v>0</v>
      </c>
      <c r="HC118" s="2">
        <f t="shared" si="149"/>
        <v>0</v>
      </c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>
      <c r="A119">
        <v>17</v>
      </c>
      <c r="B119">
        <v>1</v>
      </c>
      <c r="E119" t="s">
        <v>133</v>
      </c>
      <c r="F119" t="s">
        <v>123</v>
      </c>
      <c r="G119" t="s">
        <v>134</v>
      </c>
      <c r="H119" t="s">
        <v>125</v>
      </c>
      <c r="I119">
        <f t="shared" si="109"/>
        <v>2</v>
      </c>
      <c r="J119">
        <v>0</v>
      </c>
      <c r="O119">
        <f t="shared" si="110"/>
        <v>51695</v>
      </c>
      <c r="P119">
        <f t="shared" si="111"/>
        <v>51695</v>
      </c>
      <c r="Q119">
        <f t="shared" si="112"/>
        <v>0</v>
      </c>
      <c r="R119">
        <f t="shared" si="113"/>
        <v>0</v>
      </c>
      <c r="S119">
        <f t="shared" si="114"/>
        <v>0</v>
      </c>
      <c r="T119">
        <f t="shared" si="115"/>
        <v>0</v>
      </c>
      <c r="U119">
        <f t="shared" si="116"/>
        <v>0</v>
      </c>
      <c r="V119">
        <f t="shared" si="117"/>
        <v>0</v>
      </c>
      <c r="W119">
        <f t="shared" si="118"/>
        <v>0</v>
      </c>
      <c r="X119">
        <f t="shared" si="119"/>
        <v>0</v>
      </c>
      <c r="Y119">
        <f t="shared" si="120"/>
        <v>0</v>
      </c>
      <c r="AA119">
        <v>63069156</v>
      </c>
      <c r="AB119">
        <f t="shared" si="121"/>
        <v>6335.16</v>
      </c>
      <c r="AC119">
        <f t="shared" si="122"/>
        <v>6335.16</v>
      </c>
      <c r="AD119">
        <f t="shared" si="123"/>
        <v>0</v>
      </c>
      <c r="AE119">
        <f t="shared" si="124"/>
        <v>0</v>
      </c>
      <c r="AF119">
        <f t="shared" si="125"/>
        <v>0</v>
      </c>
      <c r="AG119">
        <f t="shared" si="126"/>
        <v>0</v>
      </c>
      <c r="AH119">
        <f t="shared" si="127"/>
        <v>0</v>
      </c>
      <c r="AI119">
        <f t="shared" si="128"/>
        <v>0</v>
      </c>
      <c r="AJ119">
        <f t="shared" si="129"/>
        <v>0</v>
      </c>
      <c r="AK119">
        <v>6335.16</v>
      </c>
      <c r="AL119">
        <v>6335.16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4.08</v>
      </c>
      <c r="BA119">
        <v>1</v>
      </c>
      <c r="BB119">
        <v>1</v>
      </c>
      <c r="BC119">
        <v>4.08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3</v>
      </c>
      <c r="BJ119" t="s">
        <v>3</v>
      </c>
      <c r="BM119">
        <v>600002</v>
      </c>
      <c r="BN119">
        <v>0</v>
      </c>
      <c r="BO119" t="s">
        <v>129</v>
      </c>
      <c r="BP119">
        <v>1</v>
      </c>
      <c r="BQ119">
        <v>15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30"/>
        <v>51695</v>
      </c>
      <c r="CQ119">
        <f t="shared" si="131"/>
        <v>25847.452799999999</v>
      </c>
      <c r="CR119">
        <f t="shared" si="132"/>
        <v>0</v>
      </c>
      <c r="CS119">
        <f t="shared" si="133"/>
        <v>0</v>
      </c>
      <c r="CT119">
        <f t="shared" si="134"/>
        <v>0</v>
      </c>
      <c r="CU119">
        <f t="shared" si="135"/>
        <v>0</v>
      </c>
      <c r="CV119">
        <f t="shared" si="136"/>
        <v>0</v>
      </c>
      <c r="CW119">
        <f t="shared" si="137"/>
        <v>0</v>
      </c>
      <c r="CX119">
        <f t="shared" si="138"/>
        <v>0</v>
      </c>
      <c r="CY119">
        <f t="shared" si="139"/>
        <v>0</v>
      </c>
      <c r="CZ119">
        <f t="shared" si="140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125</v>
      </c>
      <c r="DW119" t="s">
        <v>125</v>
      </c>
      <c r="DX119">
        <v>1</v>
      </c>
      <c r="EE119">
        <v>60427999</v>
      </c>
      <c r="EF119">
        <v>15</v>
      </c>
      <c r="EG119" t="s">
        <v>126</v>
      </c>
      <c r="EH119">
        <v>0</v>
      </c>
      <c r="EI119" t="s">
        <v>3</v>
      </c>
      <c r="EJ119">
        <v>3</v>
      </c>
      <c r="EK119">
        <v>600002</v>
      </c>
      <c r="EL119" t="s">
        <v>126</v>
      </c>
      <c r="EM119" t="s">
        <v>127</v>
      </c>
      <c r="EO119" t="s">
        <v>3</v>
      </c>
      <c r="EQ119">
        <v>131072</v>
      </c>
      <c r="ER119">
        <v>6335.16</v>
      </c>
      <c r="ES119">
        <v>6335.16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1</v>
      </c>
      <c r="FD119">
        <v>18</v>
      </c>
      <c r="FF119">
        <v>30500</v>
      </c>
      <c r="FQ119">
        <v>0</v>
      </c>
      <c r="FR119">
        <f t="shared" si="141"/>
        <v>51695</v>
      </c>
      <c r="FS119">
        <v>0</v>
      </c>
      <c r="FX119">
        <v>0</v>
      </c>
      <c r="FY119">
        <v>0</v>
      </c>
      <c r="GA119" t="s">
        <v>135</v>
      </c>
      <c r="GD119">
        <v>1</v>
      </c>
      <c r="GF119">
        <v>1945492017</v>
      </c>
      <c r="GG119">
        <v>1</v>
      </c>
      <c r="GH119">
        <v>3</v>
      </c>
      <c r="GI119">
        <v>3</v>
      </c>
      <c r="GJ119">
        <v>0</v>
      </c>
      <c r="GK119">
        <v>0</v>
      </c>
      <c r="GL119">
        <f t="shared" si="142"/>
        <v>0</v>
      </c>
      <c r="GM119">
        <f t="shared" si="143"/>
        <v>51695</v>
      </c>
      <c r="GN119">
        <f t="shared" si="144"/>
        <v>0</v>
      </c>
      <c r="GO119">
        <f t="shared" si="145"/>
        <v>0</v>
      </c>
      <c r="GP119">
        <f t="shared" si="146"/>
        <v>0</v>
      </c>
      <c r="GR119">
        <v>1</v>
      </c>
      <c r="GS119">
        <v>1</v>
      </c>
      <c r="GT119">
        <v>0</v>
      </c>
      <c r="GU119" t="s">
        <v>3</v>
      </c>
      <c r="GV119">
        <f t="shared" si="147"/>
        <v>0</v>
      </c>
      <c r="GW119">
        <v>1</v>
      </c>
      <c r="GX119">
        <f t="shared" si="148"/>
        <v>0</v>
      </c>
      <c r="HA119">
        <v>0</v>
      </c>
      <c r="HB119">
        <v>0</v>
      </c>
      <c r="HC119">
        <f t="shared" si="149"/>
        <v>0</v>
      </c>
      <c r="IK119">
        <v>0</v>
      </c>
    </row>
    <row r="120" spans="1:255">
      <c r="A120" s="2">
        <v>17</v>
      </c>
      <c r="B120" s="2">
        <v>1</v>
      </c>
      <c r="C120" s="2"/>
      <c r="D120" s="2"/>
      <c r="E120" s="2" t="s">
        <v>136</v>
      </c>
      <c r="F120" s="2" t="s">
        <v>123</v>
      </c>
      <c r="G120" s="2" t="s">
        <v>137</v>
      </c>
      <c r="H120" s="2" t="s">
        <v>125</v>
      </c>
      <c r="I120" s="2">
        <f>ROUND(6,4)</f>
        <v>6</v>
      </c>
      <c r="J120" s="2">
        <v>0</v>
      </c>
      <c r="K120" s="2"/>
      <c r="L120" s="2"/>
      <c r="M120" s="2"/>
      <c r="N120" s="2"/>
      <c r="O120" s="2">
        <f t="shared" si="110"/>
        <v>18569</v>
      </c>
      <c r="P120" s="2">
        <f t="shared" si="111"/>
        <v>18569</v>
      </c>
      <c r="Q120" s="2">
        <f t="shared" si="112"/>
        <v>0</v>
      </c>
      <c r="R120" s="2">
        <f t="shared" si="113"/>
        <v>0</v>
      </c>
      <c r="S120" s="2">
        <f t="shared" si="114"/>
        <v>0</v>
      </c>
      <c r="T120" s="2">
        <f t="shared" si="115"/>
        <v>0</v>
      </c>
      <c r="U120" s="2">
        <f t="shared" si="116"/>
        <v>0</v>
      </c>
      <c r="V120" s="2">
        <f t="shared" si="117"/>
        <v>0</v>
      </c>
      <c r="W120" s="2">
        <f t="shared" si="118"/>
        <v>0</v>
      </c>
      <c r="X120" s="2">
        <f t="shared" si="119"/>
        <v>0</v>
      </c>
      <c r="Y120" s="2">
        <f t="shared" si="120"/>
        <v>0</v>
      </c>
      <c r="Z120" s="2"/>
      <c r="AA120" s="2">
        <v>63069154</v>
      </c>
      <c r="AB120" s="2">
        <f t="shared" si="121"/>
        <v>3094.88</v>
      </c>
      <c r="AC120" s="2">
        <f t="shared" si="122"/>
        <v>3094.88</v>
      </c>
      <c r="AD120" s="2">
        <f t="shared" si="123"/>
        <v>0</v>
      </c>
      <c r="AE120" s="2">
        <f t="shared" si="124"/>
        <v>0</v>
      </c>
      <c r="AF120" s="2">
        <f t="shared" si="125"/>
        <v>0</v>
      </c>
      <c r="AG120" s="2">
        <f t="shared" si="126"/>
        <v>0</v>
      </c>
      <c r="AH120" s="2">
        <f t="shared" si="127"/>
        <v>0</v>
      </c>
      <c r="AI120" s="2">
        <f t="shared" si="128"/>
        <v>0</v>
      </c>
      <c r="AJ120" s="2">
        <f t="shared" si="129"/>
        <v>0</v>
      </c>
      <c r="AK120" s="2">
        <v>3094.88</v>
      </c>
      <c r="AL120" s="2">
        <v>3094.88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3</v>
      </c>
      <c r="BJ120" s="2" t="s">
        <v>3</v>
      </c>
      <c r="BK120" s="2"/>
      <c r="BL120" s="2"/>
      <c r="BM120" s="2">
        <v>600002</v>
      </c>
      <c r="BN120" s="2">
        <v>0</v>
      </c>
      <c r="BO120" s="2" t="s">
        <v>3</v>
      </c>
      <c r="BP120" s="2">
        <v>0</v>
      </c>
      <c r="BQ120" s="2">
        <v>15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0</v>
      </c>
      <c r="CA120" s="2">
        <v>0</v>
      </c>
      <c r="CB120" s="2"/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30"/>
        <v>18569</v>
      </c>
      <c r="CQ120" s="2">
        <f t="shared" si="131"/>
        <v>3094.88</v>
      </c>
      <c r="CR120" s="2">
        <f t="shared" si="132"/>
        <v>0</v>
      </c>
      <c r="CS120" s="2">
        <f t="shared" si="133"/>
        <v>0</v>
      </c>
      <c r="CT120" s="2">
        <f t="shared" si="134"/>
        <v>0</v>
      </c>
      <c r="CU120" s="2">
        <f t="shared" si="135"/>
        <v>0</v>
      </c>
      <c r="CV120" s="2">
        <f t="shared" si="136"/>
        <v>0</v>
      </c>
      <c r="CW120" s="2">
        <f t="shared" si="137"/>
        <v>0</v>
      </c>
      <c r="CX120" s="2">
        <f t="shared" si="138"/>
        <v>0</v>
      </c>
      <c r="CY120" s="2">
        <f t="shared" si="139"/>
        <v>0</v>
      </c>
      <c r="CZ120" s="2">
        <f t="shared" si="140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125</v>
      </c>
      <c r="DW120" s="2" t="s">
        <v>125</v>
      </c>
      <c r="DX120" s="2">
        <v>1</v>
      </c>
      <c r="DY120" s="2"/>
      <c r="DZ120" s="2"/>
      <c r="EA120" s="2"/>
      <c r="EB120" s="2"/>
      <c r="EC120" s="2"/>
      <c r="ED120" s="2"/>
      <c r="EE120" s="2">
        <v>60427999</v>
      </c>
      <c r="EF120" s="2">
        <v>15</v>
      </c>
      <c r="EG120" s="2" t="s">
        <v>126</v>
      </c>
      <c r="EH120" s="2">
        <v>0</v>
      </c>
      <c r="EI120" s="2" t="s">
        <v>3</v>
      </c>
      <c r="EJ120" s="2">
        <v>3</v>
      </c>
      <c r="EK120" s="2">
        <v>600002</v>
      </c>
      <c r="EL120" s="2" t="s">
        <v>126</v>
      </c>
      <c r="EM120" s="2" t="s">
        <v>127</v>
      </c>
      <c r="EN120" s="2"/>
      <c r="EO120" s="2" t="s">
        <v>3</v>
      </c>
      <c r="EP120" s="2"/>
      <c r="EQ120" s="2">
        <v>131072</v>
      </c>
      <c r="ER120" s="2">
        <v>3094.88</v>
      </c>
      <c r="ES120" s="2">
        <v>3094.88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5</v>
      </c>
      <c r="FA120" s="2"/>
      <c r="FB120" s="2"/>
      <c r="FC120" s="2">
        <v>1</v>
      </c>
      <c r="FD120" s="2">
        <v>18</v>
      </c>
      <c r="FE120" s="2"/>
      <c r="FF120" s="2">
        <v>14900</v>
      </c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si="141"/>
        <v>18569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138</v>
      </c>
      <c r="GB120" s="2"/>
      <c r="GC120" s="2"/>
      <c r="GD120" s="2">
        <v>1</v>
      </c>
      <c r="GE120" s="2"/>
      <c r="GF120" s="2">
        <v>-825201698</v>
      </c>
      <c r="GG120" s="2">
        <v>2</v>
      </c>
      <c r="GH120" s="2">
        <v>3</v>
      </c>
      <c r="GI120" s="2">
        <v>3</v>
      </c>
      <c r="GJ120" s="2">
        <v>0</v>
      </c>
      <c r="GK120" s="2">
        <v>0</v>
      </c>
      <c r="GL120" s="2">
        <f t="shared" si="142"/>
        <v>0</v>
      </c>
      <c r="GM120" s="2">
        <f t="shared" si="143"/>
        <v>18569</v>
      </c>
      <c r="GN120" s="2">
        <f t="shared" si="144"/>
        <v>0</v>
      </c>
      <c r="GO120" s="2">
        <f t="shared" si="145"/>
        <v>0</v>
      </c>
      <c r="GP120" s="2">
        <f t="shared" si="146"/>
        <v>0</v>
      </c>
      <c r="GQ120" s="2"/>
      <c r="GR120" s="2">
        <v>1</v>
      </c>
      <c r="GS120" s="2">
        <v>1</v>
      </c>
      <c r="GT120" s="2">
        <v>0</v>
      </c>
      <c r="GU120" s="2" t="s">
        <v>3</v>
      </c>
      <c r="GV120" s="2">
        <f t="shared" si="147"/>
        <v>0</v>
      </c>
      <c r="GW120" s="2">
        <v>1</v>
      </c>
      <c r="GX120" s="2">
        <f t="shared" si="148"/>
        <v>0</v>
      </c>
      <c r="GY120" s="2"/>
      <c r="GZ120" s="2"/>
      <c r="HA120" s="2">
        <v>0</v>
      </c>
      <c r="HB120" s="2">
        <v>0</v>
      </c>
      <c r="HC120" s="2">
        <f t="shared" si="149"/>
        <v>0</v>
      </c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>
      <c r="A121">
        <v>17</v>
      </c>
      <c r="B121">
        <v>1</v>
      </c>
      <c r="E121" t="s">
        <v>136</v>
      </c>
      <c r="F121" t="s">
        <v>123</v>
      </c>
      <c r="G121" t="s">
        <v>137</v>
      </c>
      <c r="H121" t="s">
        <v>125</v>
      </c>
      <c r="I121">
        <f>ROUND(6,4)</f>
        <v>6</v>
      </c>
      <c r="J121">
        <v>0</v>
      </c>
      <c r="O121">
        <f t="shared" si="110"/>
        <v>75763</v>
      </c>
      <c r="P121">
        <f t="shared" si="111"/>
        <v>75763</v>
      </c>
      <c r="Q121">
        <f t="shared" si="112"/>
        <v>0</v>
      </c>
      <c r="R121">
        <f t="shared" si="113"/>
        <v>0</v>
      </c>
      <c r="S121">
        <f t="shared" si="114"/>
        <v>0</v>
      </c>
      <c r="T121">
        <f t="shared" si="115"/>
        <v>0</v>
      </c>
      <c r="U121">
        <f t="shared" si="116"/>
        <v>0</v>
      </c>
      <c r="V121">
        <f t="shared" si="117"/>
        <v>0</v>
      </c>
      <c r="W121">
        <f t="shared" si="118"/>
        <v>0</v>
      </c>
      <c r="X121">
        <f t="shared" si="119"/>
        <v>0</v>
      </c>
      <c r="Y121">
        <f t="shared" si="120"/>
        <v>0</v>
      </c>
      <c r="AA121">
        <v>63069156</v>
      </c>
      <c r="AB121">
        <f t="shared" si="121"/>
        <v>3094.88</v>
      </c>
      <c r="AC121">
        <f t="shared" si="122"/>
        <v>3094.88</v>
      </c>
      <c r="AD121">
        <f t="shared" si="123"/>
        <v>0</v>
      </c>
      <c r="AE121">
        <f t="shared" si="124"/>
        <v>0</v>
      </c>
      <c r="AF121">
        <f t="shared" si="125"/>
        <v>0</v>
      </c>
      <c r="AG121">
        <f t="shared" si="126"/>
        <v>0</v>
      </c>
      <c r="AH121">
        <f t="shared" si="127"/>
        <v>0</v>
      </c>
      <c r="AI121">
        <f t="shared" si="128"/>
        <v>0</v>
      </c>
      <c r="AJ121">
        <f t="shared" si="129"/>
        <v>0</v>
      </c>
      <c r="AK121">
        <v>3094.88</v>
      </c>
      <c r="AL121">
        <v>3094.88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4.08</v>
      </c>
      <c r="BA121">
        <v>1</v>
      </c>
      <c r="BB121">
        <v>1</v>
      </c>
      <c r="BC121">
        <v>4.08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3</v>
      </c>
      <c r="BJ121" t="s">
        <v>3</v>
      </c>
      <c r="BM121">
        <v>600002</v>
      </c>
      <c r="BN121">
        <v>0</v>
      </c>
      <c r="BO121" t="s">
        <v>129</v>
      </c>
      <c r="BP121">
        <v>1</v>
      </c>
      <c r="BQ121">
        <v>15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30"/>
        <v>75763</v>
      </c>
      <c r="CQ121">
        <f t="shared" si="131"/>
        <v>12627.110400000001</v>
      </c>
      <c r="CR121">
        <f t="shared" si="132"/>
        <v>0</v>
      </c>
      <c r="CS121">
        <f t="shared" si="133"/>
        <v>0</v>
      </c>
      <c r="CT121">
        <f t="shared" si="134"/>
        <v>0</v>
      </c>
      <c r="CU121">
        <f t="shared" si="135"/>
        <v>0</v>
      </c>
      <c r="CV121">
        <f t="shared" si="136"/>
        <v>0</v>
      </c>
      <c r="CW121">
        <f t="shared" si="137"/>
        <v>0</v>
      </c>
      <c r="CX121">
        <f t="shared" si="138"/>
        <v>0</v>
      </c>
      <c r="CY121">
        <f t="shared" si="139"/>
        <v>0</v>
      </c>
      <c r="CZ121">
        <f t="shared" si="140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125</v>
      </c>
      <c r="DW121" t="s">
        <v>125</v>
      </c>
      <c r="DX121">
        <v>1</v>
      </c>
      <c r="EE121">
        <v>60427999</v>
      </c>
      <c r="EF121">
        <v>15</v>
      </c>
      <c r="EG121" t="s">
        <v>126</v>
      </c>
      <c r="EH121">
        <v>0</v>
      </c>
      <c r="EI121" t="s">
        <v>3</v>
      </c>
      <c r="EJ121">
        <v>3</v>
      </c>
      <c r="EK121">
        <v>600002</v>
      </c>
      <c r="EL121" t="s">
        <v>126</v>
      </c>
      <c r="EM121" t="s">
        <v>127</v>
      </c>
      <c r="EO121" t="s">
        <v>3</v>
      </c>
      <c r="EQ121">
        <v>131072</v>
      </c>
      <c r="ER121">
        <v>3094.88</v>
      </c>
      <c r="ES121">
        <v>3094.88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1</v>
      </c>
      <c r="FD121">
        <v>18</v>
      </c>
      <c r="FF121">
        <v>14900</v>
      </c>
      <c r="FQ121">
        <v>0</v>
      </c>
      <c r="FR121">
        <f t="shared" si="141"/>
        <v>75763</v>
      </c>
      <c r="FS121">
        <v>0</v>
      </c>
      <c r="FX121">
        <v>0</v>
      </c>
      <c r="FY121">
        <v>0</v>
      </c>
      <c r="GA121" t="s">
        <v>138</v>
      </c>
      <c r="GD121">
        <v>1</v>
      </c>
      <c r="GF121">
        <v>-825201698</v>
      </c>
      <c r="GG121">
        <v>1</v>
      </c>
      <c r="GH121">
        <v>3</v>
      </c>
      <c r="GI121">
        <v>3</v>
      </c>
      <c r="GJ121">
        <v>0</v>
      </c>
      <c r="GK121">
        <v>0</v>
      </c>
      <c r="GL121">
        <f t="shared" si="142"/>
        <v>0</v>
      </c>
      <c r="GM121">
        <f t="shared" si="143"/>
        <v>75763</v>
      </c>
      <c r="GN121">
        <f t="shared" si="144"/>
        <v>0</v>
      </c>
      <c r="GO121">
        <f t="shared" si="145"/>
        <v>0</v>
      </c>
      <c r="GP121">
        <f t="shared" si="146"/>
        <v>0</v>
      </c>
      <c r="GR121">
        <v>1</v>
      </c>
      <c r="GS121">
        <v>1</v>
      </c>
      <c r="GT121">
        <v>0</v>
      </c>
      <c r="GU121" t="s">
        <v>3</v>
      </c>
      <c r="GV121">
        <f t="shared" si="147"/>
        <v>0</v>
      </c>
      <c r="GW121">
        <v>1</v>
      </c>
      <c r="GX121">
        <f t="shared" si="148"/>
        <v>0</v>
      </c>
      <c r="HA121">
        <v>0</v>
      </c>
      <c r="HB121">
        <v>0</v>
      </c>
      <c r="HC121">
        <f t="shared" si="149"/>
        <v>0</v>
      </c>
      <c r="IK121">
        <v>0</v>
      </c>
    </row>
    <row r="122" spans="1:255">
      <c r="A122" s="2">
        <v>17</v>
      </c>
      <c r="B122" s="2">
        <v>1</v>
      </c>
      <c r="C122" s="2"/>
      <c r="D122" s="2"/>
      <c r="E122" s="2" t="s">
        <v>3</v>
      </c>
      <c r="F122" s="2" t="s">
        <v>123</v>
      </c>
      <c r="G122" s="2" t="s">
        <v>139</v>
      </c>
      <c r="H122" s="2" t="s">
        <v>125</v>
      </c>
      <c r="I122" s="2">
        <f t="shared" ref="I122:I131" si="150">ROUND(12,4)</f>
        <v>12</v>
      </c>
      <c r="J122" s="2">
        <v>0</v>
      </c>
      <c r="K122" s="2"/>
      <c r="L122" s="2"/>
      <c r="M122" s="2"/>
      <c r="N122" s="2"/>
      <c r="O122" s="2">
        <f t="shared" si="110"/>
        <v>768</v>
      </c>
      <c r="P122" s="2">
        <f t="shared" si="111"/>
        <v>768</v>
      </c>
      <c r="Q122" s="2">
        <f t="shared" si="112"/>
        <v>0</v>
      </c>
      <c r="R122" s="2">
        <f t="shared" si="113"/>
        <v>0</v>
      </c>
      <c r="S122" s="2">
        <f t="shared" si="114"/>
        <v>0</v>
      </c>
      <c r="T122" s="2">
        <f t="shared" si="115"/>
        <v>0</v>
      </c>
      <c r="U122" s="2">
        <f t="shared" si="116"/>
        <v>0</v>
      </c>
      <c r="V122" s="2">
        <f t="shared" si="117"/>
        <v>0</v>
      </c>
      <c r="W122" s="2">
        <f t="shared" si="118"/>
        <v>0</v>
      </c>
      <c r="X122" s="2">
        <f t="shared" si="119"/>
        <v>0</v>
      </c>
      <c r="Y122" s="2">
        <f t="shared" si="120"/>
        <v>0</v>
      </c>
      <c r="Z122" s="2"/>
      <c r="AA122" s="2">
        <v>-1</v>
      </c>
      <c r="AB122" s="2">
        <f t="shared" si="121"/>
        <v>63.97</v>
      </c>
      <c r="AC122" s="2">
        <f t="shared" si="122"/>
        <v>63.97</v>
      </c>
      <c r="AD122" s="2">
        <f t="shared" si="123"/>
        <v>0</v>
      </c>
      <c r="AE122" s="2">
        <f t="shared" si="124"/>
        <v>0</v>
      </c>
      <c r="AF122" s="2">
        <f t="shared" si="125"/>
        <v>0</v>
      </c>
      <c r="AG122" s="2">
        <f t="shared" si="126"/>
        <v>0</v>
      </c>
      <c r="AH122" s="2">
        <f t="shared" si="127"/>
        <v>0</v>
      </c>
      <c r="AI122" s="2">
        <f t="shared" si="128"/>
        <v>0</v>
      </c>
      <c r="AJ122" s="2">
        <f t="shared" si="129"/>
        <v>0</v>
      </c>
      <c r="AK122" s="2">
        <v>63.97</v>
      </c>
      <c r="AL122" s="2">
        <v>63.97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3</v>
      </c>
      <c r="BJ122" s="2" t="s">
        <v>3</v>
      </c>
      <c r="BK122" s="2"/>
      <c r="BL122" s="2"/>
      <c r="BM122" s="2">
        <v>600002</v>
      </c>
      <c r="BN122" s="2">
        <v>0</v>
      </c>
      <c r="BO122" s="2" t="s">
        <v>3</v>
      </c>
      <c r="BP122" s="2">
        <v>0</v>
      </c>
      <c r="BQ122" s="2">
        <v>15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0</v>
      </c>
      <c r="CA122" s="2">
        <v>0</v>
      </c>
      <c r="CB122" s="2"/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130"/>
        <v>768</v>
      </c>
      <c r="CQ122" s="2">
        <f t="shared" si="131"/>
        <v>63.97</v>
      </c>
      <c r="CR122" s="2">
        <f t="shared" si="132"/>
        <v>0</v>
      </c>
      <c r="CS122" s="2">
        <f t="shared" si="133"/>
        <v>0</v>
      </c>
      <c r="CT122" s="2">
        <f t="shared" si="134"/>
        <v>0</v>
      </c>
      <c r="CU122" s="2">
        <f t="shared" si="135"/>
        <v>0</v>
      </c>
      <c r="CV122" s="2">
        <f t="shared" si="136"/>
        <v>0</v>
      </c>
      <c r="CW122" s="2">
        <f t="shared" si="137"/>
        <v>0</v>
      </c>
      <c r="CX122" s="2">
        <f t="shared" si="138"/>
        <v>0</v>
      </c>
      <c r="CY122" s="2">
        <f t="shared" si="139"/>
        <v>0</v>
      </c>
      <c r="CZ122" s="2">
        <f t="shared" si="140"/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125</v>
      </c>
      <c r="DW122" s="2" t="s">
        <v>125</v>
      </c>
      <c r="DX122" s="2">
        <v>1</v>
      </c>
      <c r="DY122" s="2"/>
      <c r="DZ122" s="2"/>
      <c r="EA122" s="2"/>
      <c r="EB122" s="2"/>
      <c r="EC122" s="2"/>
      <c r="ED122" s="2"/>
      <c r="EE122" s="2">
        <v>60427999</v>
      </c>
      <c r="EF122" s="2">
        <v>15</v>
      </c>
      <c r="EG122" s="2" t="s">
        <v>126</v>
      </c>
      <c r="EH122" s="2">
        <v>0</v>
      </c>
      <c r="EI122" s="2" t="s">
        <v>3</v>
      </c>
      <c r="EJ122" s="2">
        <v>3</v>
      </c>
      <c r="EK122" s="2">
        <v>600002</v>
      </c>
      <c r="EL122" s="2" t="s">
        <v>126</v>
      </c>
      <c r="EM122" s="2" t="s">
        <v>127</v>
      </c>
      <c r="EN122" s="2"/>
      <c r="EO122" s="2" t="s">
        <v>3</v>
      </c>
      <c r="EP122" s="2"/>
      <c r="EQ122" s="2">
        <v>132096</v>
      </c>
      <c r="ER122" s="2">
        <v>63.97</v>
      </c>
      <c r="ES122" s="2">
        <v>63.97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5</v>
      </c>
      <c r="FA122" s="2"/>
      <c r="FB122" s="2"/>
      <c r="FC122" s="2">
        <v>1</v>
      </c>
      <c r="FD122" s="2">
        <v>18</v>
      </c>
      <c r="FE122" s="2"/>
      <c r="FF122" s="2">
        <v>308</v>
      </c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41"/>
        <v>768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140</v>
      </c>
      <c r="GB122" s="2"/>
      <c r="GC122" s="2"/>
      <c r="GD122" s="2">
        <v>1</v>
      </c>
      <c r="GE122" s="2"/>
      <c r="GF122" s="2">
        <v>-289195977</v>
      </c>
      <c r="GG122" s="2">
        <v>2</v>
      </c>
      <c r="GH122" s="2">
        <v>3</v>
      </c>
      <c r="GI122" s="2">
        <v>3</v>
      </c>
      <c r="GJ122" s="2">
        <v>0</v>
      </c>
      <c r="GK122" s="2">
        <v>0</v>
      </c>
      <c r="GL122" s="2">
        <f t="shared" si="142"/>
        <v>0</v>
      </c>
      <c r="GM122" s="2">
        <f t="shared" si="143"/>
        <v>768</v>
      </c>
      <c r="GN122" s="2">
        <f t="shared" si="144"/>
        <v>0</v>
      </c>
      <c r="GO122" s="2">
        <f t="shared" si="145"/>
        <v>0</v>
      </c>
      <c r="GP122" s="2">
        <f t="shared" si="146"/>
        <v>0</v>
      </c>
      <c r="GQ122" s="2"/>
      <c r="GR122" s="2">
        <v>1</v>
      </c>
      <c r="GS122" s="2">
        <v>1</v>
      </c>
      <c r="GT122" s="2">
        <v>0</v>
      </c>
      <c r="GU122" s="2" t="s">
        <v>3</v>
      </c>
      <c r="GV122" s="2">
        <f t="shared" si="147"/>
        <v>0</v>
      </c>
      <c r="GW122" s="2">
        <v>1</v>
      </c>
      <c r="GX122" s="2">
        <f t="shared" si="148"/>
        <v>0</v>
      </c>
      <c r="GY122" s="2"/>
      <c r="GZ122" s="2"/>
      <c r="HA122" s="2">
        <v>0</v>
      </c>
      <c r="HB122" s="2">
        <v>0</v>
      </c>
      <c r="HC122" s="2">
        <f t="shared" si="149"/>
        <v>0</v>
      </c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>
      <c r="A123">
        <v>17</v>
      </c>
      <c r="B123">
        <v>1</v>
      </c>
      <c r="E123" t="s">
        <v>3</v>
      </c>
      <c r="F123" t="s">
        <v>123</v>
      </c>
      <c r="G123" t="s">
        <v>139</v>
      </c>
      <c r="H123" t="s">
        <v>125</v>
      </c>
      <c r="I123">
        <f t="shared" si="150"/>
        <v>12</v>
      </c>
      <c r="J123">
        <v>0</v>
      </c>
      <c r="O123">
        <f t="shared" si="110"/>
        <v>3132</v>
      </c>
      <c r="P123">
        <f t="shared" si="111"/>
        <v>3132</v>
      </c>
      <c r="Q123">
        <f t="shared" si="112"/>
        <v>0</v>
      </c>
      <c r="R123">
        <f t="shared" si="113"/>
        <v>0</v>
      </c>
      <c r="S123">
        <f t="shared" si="114"/>
        <v>0</v>
      </c>
      <c r="T123">
        <f t="shared" si="115"/>
        <v>0</v>
      </c>
      <c r="U123">
        <f t="shared" si="116"/>
        <v>0</v>
      </c>
      <c r="V123">
        <f t="shared" si="117"/>
        <v>0</v>
      </c>
      <c r="W123">
        <f t="shared" si="118"/>
        <v>0</v>
      </c>
      <c r="X123">
        <f t="shared" si="119"/>
        <v>0</v>
      </c>
      <c r="Y123">
        <f t="shared" si="120"/>
        <v>0</v>
      </c>
      <c r="AA123">
        <v>-1</v>
      </c>
      <c r="AB123">
        <f t="shared" si="121"/>
        <v>63.97</v>
      </c>
      <c r="AC123">
        <f t="shared" si="122"/>
        <v>63.97</v>
      </c>
      <c r="AD123">
        <f t="shared" si="123"/>
        <v>0</v>
      </c>
      <c r="AE123">
        <f t="shared" si="124"/>
        <v>0</v>
      </c>
      <c r="AF123">
        <f t="shared" si="125"/>
        <v>0</v>
      </c>
      <c r="AG123">
        <f t="shared" si="126"/>
        <v>0</v>
      </c>
      <c r="AH123">
        <f t="shared" si="127"/>
        <v>0</v>
      </c>
      <c r="AI123">
        <f t="shared" si="128"/>
        <v>0</v>
      </c>
      <c r="AJ123">
        <f t="shared" si="129"/>
        <v>0</v>
      </c>
      <c r="AK123">
        <v>63.97</v>
      </c>
      <c r="AL123">
        <v>63.97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4.08</v>
      </c>
      <c r="BA123">
        <v>1</v>
      </c>
      <c r="BB123">
        <v>1</v>
      </c>
      <c r="BC123">
        <v>4.08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3</v>
      </c>
      <c r="BJ123" t="s">
        <v>3</v>
      </c>
      <c r="BM123">
        <v>600002</v>
      </c>
      <c r="BN123">
        <v>0</v>
      </c>
      <c r="BO123" t="s">
        <v>129</v>
      </c>
      <c r="BP123">
        <v>1</v>
      </c>
      <c r="BQ123">
        <v>15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0"/>
        <v>3132</v>
      </c>
      <c r="CQ123">
        <f t="shared" si="131"/>
        <v>260.99759999999998</v>
      </c>
      <c r="CR123">
        <f t="shared" si="132"/>
        <v>0</v>
      </c>
      <c r="CS123">
        <f t="shared" si="133"/>
        <v>0</v>
      </c>
      <c r="CT123">
        <f t="shared" si="134"/>
        <v>0</v>
      </c>
      <c r="CU123">
        <f t="shared" si="135"/>
        <v>0</v>
      </c>
      <c r="CV123">
        <f t="shared" si="136"/>
        <v>0</v>
      </c>
      <c r="CW123">
        <f t="shared" si="137"/>
        <v>0</v>
      </c>
      <c r="CX123">
        <f t="shared" si="138"/>
        <v>0</v>
      </c>
      <c r="CY123">
        <f t="shared" si="139"/>
        <v>0</v>
      </c>
      <c r="CZ123">
        <f t="shared" si="140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125</v>
      </c>
      <c r="DW123" t="s">
        <v>125</v>
      </c>
      <c r="DX123">
        <v>1</v>
      </c>
      <c r="EE123">
        <v>60427999</v>
      </c>
      <c r="EF123">
        <v>15</v>
      </c>
      <c r="EG123" t="s">
        <v>126</v>
      </c>
      <c r="EH123">
        <v>0</v>
      </c>
      <c r="EI123" t="s">
        <v>3</v>
      </c>
      <c r="EJ123">
        <v>3</v>
      </c>
      <c r="EK123">
        <v>600002</v>
      </c>
      <c r="EL123" t="s">
        <v>126</v>
      </c>
      <c r="EM123" t="s">
        <v>127</v>
      </c>
      <c r="EO123" t="s">
        <v>3</v>
      </c>
      <c r="EQ123">
        <v>132096</v>
      </c>
      <c r="ER123">
        <v>63.97</v>
      </c>
      <c r="ES123">
        <v>63.97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1</v>
      </c>
      <c r="FD123">
        <v>18</v>
      </c>
      <c r="FF123">
        <v>308</v>
      </c>
      <c r="FQ123">
        <v>0</v>
      </c>
      <c r="FR123">
        <f t="shared" si="141"/>
        <v>3132</v>
      </c>
      <c r="FS123">
        <v>0</v>
      </c>
      <c r="FX123">
        <v>0</v>
      </c>
      <c r="FY123">
        <v>0</v>
      </c>
      <c r="GA123" t="s">
        <v>140</v>
      </c>
      <c r="GD123">
        <v>1</v>
      </c>
      <c r="GF123">
        <v>-289195977</v>
      </c>
      <c r="GG123">
        <v>1</v>
      </c>
      <c r="GH123">
        <v>3</v>
      </c>
      <c r="GI123">
        <v>3</v>
      </c>
      <c r="GJ123">
        <v>0</v>
      </c>
      <c r="GK123">
        <v>0</v>
      </c>
      <c r="GL123">
        <f t="shared" si="142"/>
        <v>0</v>
      </c>
      <c r="GM123">
        <f t="shared" si="143"/>
        <v>3132</v>
      </c>
      <c r="GN123">
        <f t="shared" si="144"/>
        <v>0</v>
      </c>
      <c r="GO123">
        <f t="shared" si="145"/>
        <v>0</v>
      </c>
      <c r="GP123">
        <f t="shared" si="146"/>
        <v>0</v>
      </c>
      <c r="GR123">
        <v>1</v>
      </c>
      <c r="GS123">
        <v>1</v>
      </c>
      <c r="GT123">
        <v>0</v>
      </c>
      <c r="GU123" t="s">
        <v>3</v>
      </c>
      <c r="GV123">
        <f t="shared" si="147"/>
        <v>0</v>
      </c>
      <c r="GW123">
        <v>1</v>
      </c>
      <c r="GX123">
        <f t="shared" si="148"/>
        <v>0</v>
      </c>
      <c r="HA123">
        <v>0</v>
      </c>
      <c r="HB123">
        <v>0</v>
      </c>
      <c r="HC123">
        <f t="shared" si="149"/>
        <v>0</v>
      </c>
      <c r="IK123">
        <v>0</v>
      </c>
    </row>
    <row r="124" spans="1:255">
      <c r="A124" s="2">
        <v>17</v>
      </c>
      <c r="B124" s="2">
        <v>1</v>
      </c>
      <c r="C124" s="2"/>
      <c r="D124" s="2"/>
      <c r="E124" s="2" t="s">
        <v>3</v>
      </c>
      <c r="F124" s="2" t="s">
        <v>123</v>
      </c>
      <c r="G124" s="2" t="s">
        <v>141</v>
      </c>
      <c r="H124" s="2" t="s">
        <v>125</v>
      </c>
      <c r="I124" s="2">
        <f t="shared" si="150"/>
        <v>12</v>
      </c>
      <c r="J124" s="2">
        <v>0</v>
      </c>
      <c r="K124" s="2"/>
      <c r="L124" s="2"/>
      <c r="M124" s="2"/>
      <c r="N124" s="2"/>
      <c r="O124" s="2">
        <f t="shared" si="110"/>
        <v>5638</v>
      </c>
      <c r="P124" s="2">
        <f t="shared" si="111"/>
        <v>5638</v>
      </c>
      <c r="Q124" s="2">
        <f t="shared" si="112"/>
        <v>0</v>
      </c>
      <c r="R124" s="2">
        <f t="shared" si="113"/>
        <v>0</v>
      </c>
      <c r="S124" s="2">
        <f t="shared" si="114"/>
        <v>0</v>
      </c>
      <c r="T124" s="2">
        <f t="shared" si="115"/>
        <v>0</v>
      </c>
      <c r="U124" s="2">
        <f t="shared" si="116"/>
        <v>0</v>
      </c>
      <c r="V124" s="2">
        <f t="shared" si="117"/>
        <v>0</v>
      </c>
      <c r="W124" s="2">
        <f t="shared" si="118"/>
        <v>0</v>
      </c>
      <c r="X124" s="2">
        <f t="shared" si="119"/>
        <v>0</v>
      </c>
      <c r="Y124" s="2">
        <f t="shared" si="120"/>
        <v>0</v>
      </c>
      <c r="Z124" s="2"/>
      <c r="AA124" s="2">
        <v>-1</v>
      </c>
      <c r="AB124" s="2">
        <f t="shared" si="121"/>
        <v>469.83</v>
      </c>
      <c r="AC124" s="2">
        <f t="shared" si="122"/>
        <v>469.83</v>
      </c>
      <c r="AD124" s="2">
        <f t="shared" si="123"/>
        <v>0</v>
      </c>
      <c r="AE124" s="2">
        <f t="shared" si="124"/>
        <v>0</v>
      </c>
      <c r="AF124" s="2">
        <f t="shared" si="125"/>
        <v>0</v>
      </c>
      <c r="AG124" s="2">
        <f t="shared" si="126"/>
        <v>0</v>
      </c>
      <c r="AH124" s="2">
        <f t="shared" si="127"/>
        <v>0</v>
      </c>
      <c r="AI124" s="2">
        <f t="shared" si="128"/>
        <v>0</v>
      </c>
      <c r="AJ124" s="2">
        <f t="shared" si="129"/>
        <v>0</v>
      </c>
      <c r="AK124" s="2">
        <v>469.83</v>
      </c>
      <c r="AL124" s="2">
        <v>469.83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3</v>
      </c>
      <c r="BJ124" s="2" t="s">
        <v>3</v>
      </c>
      <c r="BK124" s="2"/>
      <c r="BL124" s="2"/>
      <c r="BM124" s="2">
        <v>600002</v>
      </c>
      <c r="BN124" s="2">
        <v>0</v>
      </c>
      <c r="BO124" s="2" t="s">
        <v>3</v>
      </c>
      <c r="BP124" s="2">
        <v>0</v>
      </c>
      <c r="BQ124" s="2">
        <v>15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/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30"/>
        <v>5638</v>
      </c>
      <c r="CQ124" s="2">
        <f t="shared" si="131"/>
        <v>469.83</v>
      </c>
      <c r="CR124" s="2">
        <f t="shared" si="132"/>
        <v>0</v>
      </c>
      <c r="CS124" s="2">
        <f t="shared" si="133"/>
        <v>0</v>
      </c>
      <c r="CT124" s="2">
        <f t="shared" si="134"/>
        <v>0</v>
      </c>
      <c r="CU124" s="2">
        <f t="shared" si="135"/>
        <v>0</v>
      </c>
      <c r="CV124" s="2">
        <f t="shared" si="136"/>
        <v>0</v>
      </c>
      <c r="CW124" s="2">
        <f t="shared" si="137"/>
        <v>0</v>
      </c>
      <c r="CX124" s="2">
        <f t="shared" si="138"/>
        <v>0</v>
      </c>
      <c r="CY124" s="2">
        <f t="shared" si="139"/>
        <v>0</v>
      </c>
      <c r="CZ124" s="2">
        <f t="shared" si="140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125</v>
      </c>
      <c r="DW124" s="2" t="s">
        <v>125</v>
      </c>
      <c r="DX124" s="2">
        <v>1</v>
      </c>
      <c r="DY124" s="2"/>
      <c r="DZ124" s="2"/>
      <c r="EA124" s="2"/>
      <c r="EB124" s="2"/>
      <c r="EC124" s="2"/>
      <c r="ED124" s="2"/>
      <c r="EE124" s="2">
        <v>60427999</v>
      </c>
      <c r="EF124" s="2">
        <v>15</v>
      </c>
      <c r="EG124" s="2" t="s">
        <v>126</v>
      </c>
      <c r="EH124" s="2">
        <v>0</v>
      </c>
      <c r="EI124" s="2" t="s">
        <v>3</v>
      </c>
      <c r="EJ124" s="2">
        <v>3</v>
      </c>
      <c r="EK124" s="2">
        <v>600002</v>
      </c>
      <c r="EL124" s="2" t="s">
        <v>126</v>
      </c>
      <c r="EM124" s="2" t="s">
        <v>127</v>
      </c>
      <c r="EN124" s="2"/>
      <c r="EO124" s="2" t="s">
        <v>3</v>
      </c>
      <c r="EP124" s="2"/>
      <c r="EQ124" s="2">
        <v>132096</v>
      </c>
      <c r="ER124" s="2">
        <v>469.83</v>
      </c>
      <c r="ES124" s="2">
        <v>469.83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5</v>
      </c>
      <c r="FA124" s="2"/>
      <c r="FB124" s="2"/>
      <c r="FC124" s="2">
        <v>1</v>
      </c>
      <c r="FD124" s="2">
        <v>18</v>
      </c>
      <c r="FE124" s="2"/>
      <c r="FF124" s="2">
        <v>2261.9699999999998</v>
      </c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41"/>
        <v>5638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142</v>
      </c>
      <c r="GB124" s="2"/>
      <c r="GC124" s="2"/>
      <c r="GD124" s="2">
        <v>1</v>
      </c>
      <c r="GE124" s="2"/>
      <c r="GF124" s="2">
        <v>-1149712759</v>
      </c>
      <c r="GG124" s="2">
        <v>2</v>
      </c>
      <c r="GH124" s="2">
        <v>3</v>
      </c>
      <c r="GI124" s="2">
        <v>3</v>
      </c>
      <c r="GJ124" s="2">
        <v>0</v>
      </c>
      <c r="GK124" s="2">
        <v>0</v>
      </c>
      <c r="GL124" s="2">
        <f t="shared" si="142"/>
        <v>0</v>
      </c>
      <c r="GM124" s="2">
        <f t="shared" si="143"/>
        <v>5638</v>
      </c>
      <c r="GN124" s="2">
        <f t="shared" si="144"/>
        <v>0</v>
      </c>
      <c r="GO124" s="2">
        <f t="shared" si="145"/>
        <v>0</v>
      </c>
      <c r="GP124" s="2">
        <f t="shared" si="146"/>
        <v>0</v>
      </c>
      <c r="GQ124" s="2"/>
      <c r="GR124" s="2">
        <v>1</v>
      </c>
      <c r="GS124" s="2">
        <v>1</v>
      </c>
      <c r="GT124" s="2">
        <v>0</v>
      </c>
      <c r="GU124" s="2" t="s">
        <v>3</v>
      </c>
      <c r="GV124" s="2">
        <f t="shared" si="147"/>
        <v>0</v>
      </c>
      <c r="GW124" s="2">
        <v>1</v>
      </c>
      <c r="GX124" s="2">
        <f t="shared" si="148"/>
        <v>0</v>
      </c>
      <c r="GY124" s="2"/>
      <c r="GZ124" s="2"/>
      <c r="HA124" s="2">
        <v>0</v>
      </c>
      <c r="HB124" s="2">
        <v>0</v>
      </c>
      <c r="HC124" s="2">
        <f t="shared" si="149"/>
        <v>0</v>
      </c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>
      <c r="A125">
        <v>17</v>
      </c>
      <c r="B125">
        <v>1</v>
      </c>
      <c r="E125" t="s">
        <v>3</v>
      </c>
      <c r="F125" t="s">
        <v>123</v>
      </c>
      <c r="G125" t="s">
        <v>141</v>
      </c>
      <c r="H125" t="s">
        <v>125</v>
      </c>
      <c r="I125">
        <f t="shared" si="150"/>
        <v>12</v>
      </c>
      <c r="J125">
        <v>0</v>
      </c>
      <c r="O125">
        <f t="shared" si="110"/>
        <v>23003</v>
      </c>
      <c r="P125">
        <f t="shared" si="111"/>
        <v>23003</v>
      </c>
      <c r="Q125">
        <f t="shared" si="112"/>
        <v>0</v>
      </c>
      <c r="R125">
        <f t="shared" si="113"/>
        <v>0</v>
      </c>
      <c r="S125">
        <f t="shared" si="114"/>
        <v>0</v>
      </c>
      <c r="T125">
        <f t="shared" si="115"/>
        <v>0</v>
      </c>
      <c r="U125">
        <f t="shared" si="116"/>
        <v>0</v>
      </c>
      <c r="V125">
        <f t="shared" si="117"/>
        <v>0</v>
      </c>
      <c r="W125">
        <f t="shared" si="118"/>
        <v>0</v>
      </c>
      <c r="X125">
        <f t="shared" si="119"/>
        <v>0</v>
      </c>
      <c r="Y125">
        <f t="shared" si="120"/>
        <v>0</v>
      </c>
      <c r="AA125">
        <v>-1</v>
      </c>
      <c r="AB125">
        <f t="shared" si="121"/>
        <v>469.83</v>
      </c>
      <c r="AC125">
        <f t="shared" si="122"/>
        <v>469.83</v>
      </c>
      <c r="AD125">
        <f t="shared" si="123"/>
        <v>0</v>
      </c>
      <c r="AE125">
        <f t="shared" si="124"/>
        <v>0</v>
      </c>
      <c r="AF125">
        <f t="shared" si="125"/>
        <v>0</v>
      </c>
      <c r="AG125">
        <f t="shared" si="126"/>
        <v>0</v>
      </c>
      <c r="AH125">
        <f t="shared" si="127"/>
        <v>0</v>
      </c>
      <c r="AI125">
        <f t="shared" si="128"/>
        <v>0</v>
      </c>
      <c r="AJ125">
        <f t="shared" si="129"/>
        <v>0</v>
      </c>
      <c r="AK125">
        <v>469.83</v>
      </c>
      <c r="AL125">
        <v>469.83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4.08</v>
      </c>
      <c r="BA125">
        <v>1</v>
      </c>
      <c r="BB125">
        <v>1</v>
      </c>
      <c r="BC125">
        <v>4.08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3</v>
      </c>
      <c r="BJ125" t="s">
        <v>3</v>
      </c>
      <c r="BM125">
        <v>600002</v>
      </c>
      <c r="BN125">
        <v>0</v>
      </c>
      <c r="BO125" t="s">
        <v>129</v>
      </c>
      <c r="BP125">
        <v>1</v>
      </c>
      <c r="BQ125">
        <v>15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0"/>
        <v>23003</v>
      </c>
      <c r="CQ125">
        <f t="shared" si="131"/>
        <v>1916.9064000000001</v>
      </c>
      <c r="CR125">
        <f t="shared" si="132"/>
        <v>0</v>
      </c>
      <c r="CS125">
        <f t="shared" si="133"/>
        <v>0</v>
      </c>
      <c r="CT125">
        <f t="shared" si="134"/>
        <v>0</v>
      </c>
      <c r="CU125">
        <f t="shared" si="135"/>
        <v>0</v>
      </c>
      <c r="CV125">
        <f t="shared" si="136"/>
        <v>0</v>
      </c>
      <c r="CW125">
        <f t="shared" si="137"/>
        <v>0</v>
      </c>
      <c r="CX125">
        <f t="shared" si="138"/>
        <v>0</v>
      </c>
      <c r="CY125">
        <f t="shared" si="139"/>
        <v>0</v>
      </c>
      <c r="CZ125">
        <f t="shared" si="140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125</v>
      </c>
      <c r="DW125" t="s">
        <v>125</v>
      </c>
      <c r="DX125">
        <v>1</v>
      </c>
      <c r="EE125">
        <v>60427999</v>
      </c>
      <c r="EF125">
        <v>15</v>
      </c>
      <c r="EG125" t="s">
        <v>126</v>
      </c>
      <c r="EH125">
        <v>0</v>
      </c>
      <c r="EI125" t="s">
        <v>3</v>
      </c>
      <c r="EJ125">
        <v>3</v>
      </c>
      <c r="EK125">
        <v>600002</v>
      </c>
      <c r="EL125" t="s">
        <v>126</v>
      </c>
      <c r="EM125" t="s">
        <v>127</v>
      </c>
      <c r="EO125" t="s">
        <v>3</v>
      </c>
      <c r="EQ125">
        <v>132096</v>
      </c>
      <c r="ER125">
        <v>469.83</v>
      </c>
      <c r="ES125">
        <v>469.83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2261.9699999999998</v>
      </c>
      <c r="FQ125">
        <v>0</v>
      </c>
      <c r="FR125">
        <f t="shared" si="141"/>
        <v>23003</v>
      </c>
      <c r="FS125">
        <v>0</v>
      </c>
      <c r="FX125">
        <v>0</v>
      </c>
      <c r="FY125">
        <v>0</v>
      </c>
      <c r="GA125" t="s">
        <v>142</v>
      </c>
      <c r="GD125">
        <v>1</v>
      </c>
      <c r="GF125">
        <v>-1149712759</v>
      </c>
      <c r="GG125">
        <v>1</v>
      </c>
      <c r="GH125">
        <v>3</v>
      </c>
      <c r="GI125">
        <v>3</v>
      </c>
      <c r="GJ125">
        <v>0</v>
      </c>
      <c r="GK125">
        <v>0</v>
      </c>
      <c r="GL125">
        <f t="shared" si="142"/>
        <v>0</v>
      </c>
      <c r="GM125">
        <f t="shared" si="143"/>
        <v>23003</v>
      </c>
      <c r="GN125">
        <f t="shared" si="144"/>
        <v>0</v>
      </c>
      <c r="GO125">
        <f t="shared" si="145"/>
        <v>0</v>
      </c>
      <c r="GP125">
        <f t="shared" si="146"/>
        <v>0</v>
      </c>
      <c r="GR125">
        <v>1</v>
      </c>
      <c r="GS125">
        <v>1</v>
      </c>
      <c r="GT125">
        <v>0</v>
      </c>
      <c r="GU125" t="s">
        <v>3</v>
      </c>
      <c r="GV125">
        <f t="shared" si="147"/>
        <v>0</v>
      </c>
      <c r="GW125">
        <v>1</v>
      </c>
      <c r="GX125">
        <f t="shared" si="148"/>
        <v>0</v>
      </c>
      <c r="HA125">
        <v>0</v>
      </c>
      <c r="HB125">
        <v>0</v>
      </c>
      <c r="HC125">
        <f t="shared" si="149"/>
        <v>0</v>
      </c>
      <c r="IK125">
        <v>0</v>
      </c>
    </row>
    <row r="126" spans="1:255">
      <c r="A126" s="2">
        <v>17</v>
      </c>
      <c r="B126" s="2">
        <v>1</v>
      </c>
      <c r="C126" s="2"/>
      <c r="D126" s="2"/>
      <c r="E126" s="2" t="s">
        <v>143</v>
      </c>
      <c r="F126" s="2" t="s">
        <v>144</v>
      </c>
      <c r="G126" s="2" t="s">
        <v>145</v>
      </c>
      <c r="H126" s="2" t="s">
        <v>146</v>
      </c>
      <c r="I126" s="2">
        <f t="shared" si="150"/>
        <v>12</v>
      </c>
      <c r="J126" s="2">
        <v>0</v>
      </c>
      <c r="K126" s="2"/>
      <c r="L126" s="2"/>
      <c r="M126" s="2"/>
      <c r="N126" s="2"/>
      <c r="O126" s="2">
        <f t="shared" si="110"/>
        <v>154</v>
      </c>
      <c r="P126" s="2">
        <f t="shared" si="111"/>
        <v>154</v>
      </c>
      <c r="Q126" s="2">
        <f t="shared" si="112"/>
        <v>0</v>
      </c>
      <c r="R126" s="2">
        <f t="shared" si="113"/>
        <v>0</v>
      </c>
      <c r="S126" s="2">
        <f t="shared" si="114"/>
        <v>0</v>
      </c>
      <c r="T126" s="2">
        <f t="shared" si="115"/>
        <v>0</v>
      </c>
      <c r="U126" s="2">
        <f t="shared" si="116"/>
        <v>0</v>
      </c>
      <c r="V126" s="2">
        <f t="shared" si="117"/>
        <v>0</v>
      </c>
      <c r="W126" s="2">
        <f t="shared" si="118"/>
        <v>0</v>
      </c>
      <c r="X126" s="2">
        <f t="shared" si="119"/>
        <v>0</v>
      </c>
      <c r="Y126" s="2">
        <f t="shared" si="120"/>
        <v>0</v>
      </c>
      <c r="Z126" s="2"/>
      <c r="AA126" s="2">
        <v>63069154</v>
      </c>
      <c r="AB126" s="2">
        <f t="shared" si="121"/>
        <v>12.8</v>
      </c>
      <c r="AC126" s="2">
        <f t="shared" si="122"/>
        <v>12.8</v>
      </c>
      <c r="AD126" s="2">
        <f t="shared" si="123"/>
        <v>0</v>
      </c>
      <c r="AE126" s="2">
        <f t="shared" si="124"/>
        <v>0</v>
      </c>
      <c r="AF126" s="2">
        <f t="shared" si="125"/>
        <v>0</v>
      </c>
      <c r="AG126" s="2">
        <f t="shared" si="126"/>
        <v>0</v>
      </c>
      <c r="AH126" s="2">
        <f t="shared" si="127"/>
        <v>0</v>
      </c>
      <c r="AI126" s="2">
        <f t="shared" si="128"/>
        <v>0</v>
      </c>
      <c r="AJ126" s="2">
        <f t="shared" si="129"/>
        <v>0.01</v>
      </c>
      <c r="AK126" s="2">
        <v>12.8</v>
      </c>
      <c r="AL126" s="2">
        <v>12.8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0.01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2</v>
      </c>
      <c r="BJ126" s="2" t="s">
        <v>147</v>
      </c>
      <c r="BK126" s="2"/>
      <c r="BL126" s="2"/>
      <c r="BM126" s="2">
        <v>500002</v>
      </c>
      <c r="BN126" s="2">
        <v>0</v>
      </c>
      <c r="BO126" s="2" t="s">
        <v>3</v>
      </c>
      <c r="BP126" s="2">
        <v>0</v>
      </c>
      <c r="BQ126" s="2">
        <v>12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/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30"/>
        <v>154</v>
      </c>
      <c r="CQ126" s="2">
        <f t="shared" si="131"/>
        <v>12.8</v>
      </c>
      <c r="CR126" s="2">
        <f t="shared" si="132"/>
        <v>0</v>
      </c>
      <c r="CS126" s="2">
        <f t="shared" si="133"/>
        <v>0</v>
      </c>
      <c r="CT126" s="2">
        <f t="shared" si="134"/>
        <v>0</v>
      </c>
      <c r="CU126" s="2">
        <f t="shared" si="135"/>
        <v>0</v>
      </c>
      <c r="CV126" s="2">
        <f t="shared" si="136"/>
        <v>0</v>
      </c>
      <c r="CW126" s="2">
        <f t="shared" si="137"/>
        <v>0</v>
      </c>
      <c r="CX126" s="2">
        <f t="shared" si="138"/>
        <v>0.01</v>
      </c>
      <c r="CY126" s="2">
        <f t="shared" si="139"/>
        <v>0</v>
      </c>
      <c r="CZ126" s="2">
        <f t="shared" si="140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1003</v>
      </c>
      <c r="DV126" s="2" t="s">
        <v>146</v>
      </c>
      <c r="DW126" s="2" t="s">
        <v>146</v>
      </c>
      <c r="DX126" s="2">
        <v>1</v>
      </c>
      <c r="DY126" s="2"/>
      <c r="DZ126" s="2"/>
      <c r="EA126" s="2"/>
      <c r="EB126" s="2"/>
      <c r="EC126" s="2"/>
      <c r="ED126" s="2"/>
      <c r="EE126" s="2">
        <v>60427995</v>
      </c>
      <c r="EF126" s="2">
        <v>12</v>
      </c>
      <c r="EG126" s="2" t="s">
        <v>148</v>
      </c>
      <c r="EH126" s="2">
        <v>0</v>
      </c>
      <c r="EI126" s="2" t="s">
        <v>3</v>
      </c>
      <c r="EJ126" s="2">
        <v>2</v>
      </c>
      <c r="EK126" s="2">
        <v>500002</v>
      </c>
      <c r="EL126" s="2" t="s">
        <v>149</v>
      </c>
      <c r="EM126" s="2" t="s">
        <v>150</v>
      </c>
      <c r="EN126" s="2"/>
      <c r="EO126" s="2" t="s">
        <v>3</v>
      </c>
      <c r="EP126" s="2"/>
      <c r="EQ126" s="2">
        <v>131072</v>
      </c>
      <c r="ER126" s="2">
        <v>12.8</v>
      </c>
      <c r="ES126" s="2">
        <v>12.8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41"/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1475432558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42"/>
        <v>0</v>
      </c>
      <c r="GM126" s="2">
        <f t="shared" si="143"/>
        <v>154</v>
      </c>
      <c r="GN126" s="2">
        <f t="shared" si="144"/>
        <v>0</v>
      </c>
      <c r="GO126" s="2">
        <f t="shared" si="145"/>
        <v>154</v>
      </c>
      <c r="GP126" s="2">
        <f t="shared" si="146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47"/>
        <v>0</v>
      </c>
      <c r="GW126" s="2">
        <v>1</v>
      </c>
      <c r="GX126" s="2">
        <f t="shared" si="148"/>
        <v>0</v>
      </c>
      <c r="GY126" s="2"/>
      <c r="GZ126" s="2"/>
      <c r="HA126" s="2">
        <v>0</v>
      </c>
      <c r="HB126" s="2">
        <v>0</v>
      </c>
      <c r="HC126" s="2">
        <f t="shared" si="149"/>
        <v>0</v>
      </c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>
      <c r="A127">
        <v>17</v>
      </c>
      <c r="B127">
        <v>1</v>
      </c>
      <c r="E127" t="s">
        <v>143</v>
      </c>
      <c r="F127" t="s">
        <v>144</v>
      </c>
      <c r="G127" t="s">
        <v>145</v>
      </c>
      <c r="H127" t="s">
        <v>146</v>
      </c>
      <c r="I127">
        <f t="shared" si="150"/>
        <v>12</v>
      </c>
      <c r="J127">
        <v>0</v>
      </c>
      <c r="O127">
        <f t="shared" si="110"/>
        <v>154</v>
      </c>
      <c r="P127">
        <f t="shared" si="111"/>
        <v>154</v>
      </c>
      <c r="Q127">
        <f t="shared" si="112"/>
        <v>0</v>
      </c>
      <c r="R127">
        <f t="shared" si="113"/>
        <v>0</v>
      </c>
      <c r="S127">
        <f t="shared" si="114"/>
        <v>0</v>
      </c>
      <c r="T127">
        <f t="shared" si="115"/>
        <v>0</v>
      </c>
      <c r="U127">
        <f t="shared" si="116"/>
        <v>0</v>
      </c>
      <c r="V127">
        <f t="shared" si="117"/>
        <v>0</v>
      </c>
      <c r="W127">
        <f t="shared" si="118"/>
        <v>0</v>
      </c>
      <c r="X127">
        <f t="shared" si="119"/>
        <v>0</v>
      </c>
      <c r="Y127">
        <f t="shared" si="120"/>
        <v>0</v>
      </c>
      <c r="AA127">
        <v>63069156</v>
      </c>
      <c r="AB127">
        <f t="shared" si="121"/>
        <v>12.8</v>
      </c>
      <c r="AC127">
        <f t="shared" si="122"/>
        <v>12.8</v>
      </c>
      <c r="AD127">
        <f t="shared" si="123"/>
        <v>0</v>
      </c>
      <c r="AE127">
        <f t="shared" si="124"/>
        <v>0</v>
      </c>
      <c r="AF127">
        <f t="shared" si="125"/>
        <v>0</v>
      </c>
      <c r="AG127">
        <f t="shared" si="126"/>
        <v>0</v>
      </c>
      <c r="AH127">
        <f t="shared" si="127"/>
        <v>0</v>
      </c>
      <c r="AI127">
        <f t="shared" si="128"/>
        <v>0</v>
      </c>
      <c r="AJ127">
        <f t="shared" si="129"/>
        <v>0.01</v>
      </c>
      <c r="AK127">
        <v>12.8</v>
      </c>
      <c r="AL127">
        <v>12.8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0.01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147</v>
      </c>
      <c r="BM127">
        <v>500002</v>
      </c>
      <c r="BN127">
        <v>0</v>
      </c>
      <c r="BO127" t="s">
        <v>3</v>
      </c>
      <c r="BP127">
        <v>0</v>
      </c>
      <c r="BQ127">
        <v>12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0"/>
        <v>154</v>
      </c>
      <c r="CQ127">
        <f t="shared" si="131"/>
        <v>12.8</v>
      </c>
      <c r="CR127">
        <f t="shared" si="132"/>
        <v>0</v>
      </c>
      <c r="CS127">
        <f t="shared" si="133"/>
        <v>0</v>
      </c>
      <c r="CT127">
        <f t="shared" si="134"/>
        <v>0</v>
      </c>
      <c r="CU127">
        <f t="shared" si="135"/>
        <v>0</v>
      </c>
      <c r="CV127">
        <f t="shared" si="136"/>
        <v>0</v>
      </c>
      <c r="CW127">
        <f t="shared" si="137"/>
        <v>0</v>
      </c>
      <c r="CX127">
        <f t="shared" si="138"/>
        <v>0.01</v>
      </c>
      <c r="CY127">
        <f t="shared" si="139"/>
        <v>0</v>
      </c>
      <c r="CZ127">
        <f t="shared" si="140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146</v>
      </c>
      <c r="DW127" t="s">
        <v>146</v>
      </c>
      <c r="DX127">
        <v>1</v>
      </c>
      <c r="EE127">
        <v>60427995</v>
      </c>
      <c r="EF127">
        <v>12</v>
      </c>
      <c r="EG127" t="s">
        <v>148</v>
      </c>
      <c r="EH127">
        <v>0</v>
      </c>
      <c r="EI127" t="s">
        <v>3</v>
      </c>
      <c r="EJ127">
        <v>2</v>
      </c>
      <c r="EK127">
        <v>500002</v>
      </c>
      <c r="EL127" t="s">
        <v>149</v>
      </c>
      <c r="EM127" t="s">
        <v>150</v>
      </c>
      <c r="EO127" t="s">
        <v>3</v>
      </c>
      <c r="EQ127">
        <v>131072</v>
      </c>
      <c r="ER127">
        <v>12.8</v>
      </c>
      <c r="ES127">
        <v>12.8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41"/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1475432558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42"/>
        <v>0</v>
      </c>
      <c r="GM127">
        <f t="shared" si="143"/>
        <v>154</v>
      </c>
      <c r="GN127">
        <f t="shared" si="144"/>
        <v>0</v>
      </c>
      <c r="GO127">
        <f t="shared" si="145"/>
        <v>154</v>
      </c>
      <c r="GP127">
        <f t="shared" si="146"/>
        <v>0</v>
      </c>
      <c r="GR127">
        <v>0</v>
      </c>
      <c r="GS127">
        <v>3</v>
      </c>
      <c r="GT127">
        <v>0</v>
      </c>
      <c r="GU127" t="s">
        <v>3</v>
      </c>
      <c r="GV127">
        <f t="shared" si="147"/>
        <v>0</v>
      </c>
      <c r="GW127">
        <v>1</v>
      </c>
      <c r="GX127">
        <f t="shared" si="148"/>
        <v>0</v>
      </c>
      <c r="HA127">
        <v>0</v>
      </c>
      <c r="HB127">
        <v>0</v>
      </c>
      <c r="HC127">
        <f t="shared" si="149"/>
        <v>0</v>
      </c>
      <c r="IK127">
        <v>0</v>
      </c>
    </row>
    <row r="128" spans="1:255">
      <c r="A128" s="2">
        <v>17</v>
      </c>
      <c r="B128" s="2">
        <v>1</v>
      </c>
      <c r="C128" s="2"/>
      <c r="D128" s="2"/>
      <c r="E128" s="2" t="s">
        <v>151</v>
      </c>
      <c r="F128" s="2" t="s">
        <v>123</v>
      </c>
      <c r="G128" s="2" t="s">
        <v>152</v>
      </c>
      <c r="H128" s="2" t="s">
        <v>125</v>
      </c>
      <c r="I128" s="2">
        <f t="shared" si="150"/>
        <v>12</v>
      </c>
      <c r="J128" s="2">
        <v>0</v>
      </c>
      <c r="K128" s="2"/>
      <c r="L128" s="2"/>
      <c r="M128" s="2"/>
      <c r="N128" s="2"/>
      <c r="O128" s="2">
        <f t="shared" si="110"/>
        <v>3963</v>
      </c>
      <c r="P128" s="2">
        <f t="shared" si="111"/>
        <v>3963</v>
      </c>
      <c r="Q128" s="2">
        <f t="shared" si="112"/>
        <v>0</v>
      </c>
      <c r="R128" s="2">
        <f t="shared" si="113"/>
        <v>0</v>
      </c>
      <c r="S128" s="2">
        <f t="shared" si="114"/>
        <v>0</v>
      </c>
      <c r="T128" s="2">
        <f t="shared" si="115"/>
        <v>0</v>
      </c>
      <c r="U128" s="2">
        <f t="shared" si="116"/>
        <v>0</v>
      </c>
      <c r="V128" s="2">
        <f t="shared" si="117"/>
        <v>0</v>
      </c>
      <c r="W128" s="2">
        <f t="shared" si="118"/>
        <v>0</v>
      </c>
      <c r="X128" s="2">
        <f t="shared" si="119"/>
        <v>0</v>
      </c>
      <c r="Y128" s="2">
        <f t="shared" si="120"/>
        <v>0</v>
      </c>
      <c r="Z128" s="2"/>
      <c r="AA128" s="2">
        <v>63069154</v>
      </c>
      <c r="AB128" s="2">
        <f t="shared" si="121"/>
        <v>330.26</v>
      </c>
      <c r="AC128" s="2">
        <f t="shared" si="122"/>
        <v>330.26</v>
      </c>
      <c r="AD128" s="2">
        <f t="shared" si="123"/>
        <v>0</v>
      </c>
      <c r="AE128" s="2">
        <f t="shared" si="124"/>
        <v>0</v>
      </c>
      <c r="AF128" s="2">
        <f t="shared" si="125"/>
        <v>0</v>
      </c>
      <c r="AG128" s="2">
        <f t="shared" si="126"/>
        <v>0</v>
      </c>
      <c r="AH128" s="2">
        <f t="shared" si="127"/>
        <v>0</v>
      </c>
      <c r="AI128" s="2">
        <f t="shared" si="128"/>
        <v>0</v>
      </c>
      <c r="AJ128" s="2">
        <f t="shared" si="129"/>
        <v>0</v>
      </c>
      <c r="AK128" s="2">
        <v>330.26</v>
      </c>
      <c r="AL128" s="2">
        <v>330.26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3</v>
      </c>
      <c r="BJ128" s="2" t="s">
        <v>3</v>
      </c>
      <c r="BK128" s="2"/>
      <c r="BL128" s="2"/>
      <c r="BM128" s="2">
        <v>600002</v>
      </c>
      <c r="BN128" s="2">
        <v>0</v>
      </c>
      <c r="BO128" s="2" t="s">
        <v>3</v>
      </c>
      <c r="BP128" s="2">
        <v>0</v>
      </c>
      <c r="BQ128" s="2">
        <v>15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/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30"/>
        <v>3963</v>
      </c>
      <c r="CQ128" s="2">
        <f t="shared" si="131"/>
        <v>330.26</v>
      </c>
      <c r="CR128" s="2">
        <f t="shared" si="132"/>
        <v>0</v>
      </c>
      <c r="CS128" s="2">
        <f t="shared" si="133"/>
        <v>0</v>
      </c>
      <c r="CT128" s="2">
        <f t="shared" si="134"/>
        <v>0</v>
      </c>
      <c r="CU128" s="2">
        <f t="shared" si="135"/>
        <v>0</v>
      </c>
      <c r="CV128" s="2">
        <f t="shared" si="136"/>
        <v>0</v>
      </c>
      <c r="CW128" s="2">
        <f t="shared" si="137"/>
        <v>0</v>
      </c>
      <c r="CX128" s="2">
        <f t="shared" si="138"/>
        <v>0</v>
      </c>
      <c r="CY128" s="2">
        <f t="shared" si="139"/>
        <v>0</v>
      </c>
      <c r="CZ128" s="2">
        <f t="shared" si="140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125</v>
      </c>
      <c r="DW128" s="2" t="s">
        <v>125</v>
      </c>
      <c r="DX128" s="2">
        <v>1</v>
      </c>
      <c r="DY128" s="2"/>
      <c r="DZ128" s="2"/>
      <c r="EA128" s="2"/>
      <c r="EB128" s="2"/>
      <c r="EC128" s="2"/>
      <c r="ED128" s="2"/>
      <c r="EE128" s="2">
        <v>60427999</v>
      </c>
      <c r="EF128" s="2">
        <v>15</v>
      </c>
      <c r="EG128" s="2" t="s">
        <v>126</v>
      </c>
      <c r="EH128" s="2">
        <v>0</v>
      </c>
      <c r="EI128" s="2" t="s">
        <v>3</v>
      </c>
      <c r="EJ128" s="2">
        <v>3</v>
      </c>
      <c r="EK128" s="2">
        <v>600002</v>
      </c>
      <c r="EL128" s="2" t="s">
        <v>126</v>
      </c>
      <c r="EM128" s="2" t="s">
        <v>127</v>
      </c>
      <c r="EN128" s="2"/>
      <c r="EO128" s="2" t="s">
        <v>3</v>
      </c>
      <c r="EP128" s="2"/>
      <c r="EQ128" s="2">
        <v>131072</v>
      </c>
      <c r="ER128" s="2">
        <v>330.26</v>
      </c>
      <c r="ES128" s="2">
        <v>330.26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5</v>
      </c>
      <c r="FA128" s="2"/>
      <c r="FB128" s="2"/>
      <c r="FC128" s="2">
        <v>1</v>
      </c>
      <c r="FD128" s="2">
        <v>18</v>
      </c>
      <c r="FE128" s="2"/>
      <c r="FF128" s="2">
        <v>1590</v>
      </c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41"/>
        <v>3963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153</v>
      </c>
      <c r="GB128" s="2"/>
      <c r="GC128" s="2"/>
      <c r="GD128" s="2">
        <v>1</v>
      </c>
      <c r="GE128" s="2"/>
      <c r="GF128" s="2">
        <v>-819577242</v>
      </c>
      <c r="GG128" s="2">
        <v>2</v>
      </c>
      <c r="GH128" s="2">
        <v>3</v>
      </c>
      <c r="GI128" s="2">
        <v>3</v>
      </c>
      <c r="GJ128" s="2">
        <v>0</v>
      </c>
      <c r="GK128" s="2">
        <v>0</v>
      </c>
      <c r="GL128" s="2">
        <f t="shared" si="142"/>
        <v>0</v>
      </c>
      <c r="GM128" s="2">
        <f t="shared" si="143"/>
        <v>3963</v>
      </c>
      <c r="GN128" s="2">
        <f t="shared" si="144"/>
        <v>0</v>
      </c>
      <c r="GO128" s="2">
        <f t="shared" si="145"/>
        <v>0</v>
      </c>
      <c r="GP128" s="2">
        <f t="shared" si="146"/>
        <v>0</v>
      </c>
      <c r="GQ128" s="2"/>
      <c r="GR128" s="2">
        <v>1</v>
      </c>
      <c r="GS128" s="2">
        <v>1</v>
      </c>
      <c r="GT128" s="2">
        <v>0</v>
      </c>
      <c r="GU128" s="2" t="s">
        <v>3</v>
      </c>
      <c r="GV128" s="2">
        <f t="shared" si="147"/>
        <v>0</v>
      </c>
      <c r="GW128" s="2">
        <v>1</v>
      </c>
      <c r="GX128" s="2">
        <f t="shared" si="148"/>
        <v>0</v>
      </c>
      <c r="GY128" s="2"/>
      <c r="GZ128" s="2"/>
      <c r="HA128" s="2">
        <v>0</v>
      </c>
      <c r="HB128" s="2">
        <v>0</v>
      </c>
      <c r="HC128" s="2">
        <f t="shared" si="149"/>
        <v>0</v>
      </c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>
      <c r="A129">
        <v>17</v>
      </c>
      <c r="B129">
        <v>1</v>
      </c>
      <c r="E129" t="s">
        <v>151</v>
      </c>
      <c r="F129" t="s">
        <v>123</v>
      </c>
      <c r="G129" t="s">
        <v>152</v>
      </c>
      <c r="H129" t="s">
        <v>125</v>
      </c>
      <c r="I129">
        <f t="shared" si="150"/>
        <v>12</v>
      </c>
      <c r="J129">
        <v>0</v>
      </c>
      <c r="O129">
        <f t="shared" si="110"/>
        <v>16170</v>
      </c>
      <c r="P129">
        <f t="shared" si="111"/>
        <v>16170</v>
      </c>
      <c r="Q129">
        <f t="shared" si="112"/>
        <v>0</v>
      </c>
      <c r="R129">
        <f t="shared" si="113"/>
        <v>0</v>
      </c>
      <c r="S129">
        <f t="shared" si="114"/>
        <v>0</v>
      </c>
      <c r="T129">
        <f t="shared" si="115"/>
        <v>0</v>
      </c>
      <c r="U129">
        <f t="shared" si="116"/>
        <v>0</v>
      </c>
      <c r="V129">
        <f t="shared" si="117"/>
        <v>0</v>
      </c>
      <c r="W129">
        <f t="shared" si="118"/>
        <v>0</v>
      </c>
      <c r="X129">
        <f t="shared" si="119"/>
        <v>0</v>
      </c>
      <c r="Y129">
        <f t="shared" si="120"/>
        <v>0</v>
      </c>
      <c r="AA129">
        <v>63069156</v>
      </c>
      <c r="AB129">
        <f t="shared" si="121"/>
        <v>330.26</v>
      </c>
      <c r="AC129">
        <f t="shared" si="122"/>
        <v>330.26</v>
      </c>
      <c r="AD129">
        <f t="shared" si="123"/>
        <v>0</v>
      </c>
      <c r="AE129">
        <f t="shared" si="124"/>
        <v>0</v>
      </c>
      <c r="AF129">
        <f t="shared" si="125"/>
        <v>0</v>
      </c>
      <c r="AG129">
        <f t="shared" si="126"/>
        <v>0</v>
      </c>
      <c r="AH129">
        <f t="shared" si="127"/>
        <v>0</v>
      </c>
      <c r="AI129">
        <f t="shared" si="128"/>
        <v>0</v>
      </c>
      <c r="AJ129">
        <f t="shared" si="129"/>
        <v>0</v>
      </c>
      <c r="AK129">
        <v>330.26</v>
      </c>
      <c r="AL129">
        <v>330.26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4.08</v>
      </c>
      <c r="BA129">
        <v>1</v>
      </c>
      <c r="BB129">
        <v>1</v>
      </c>
      <c r="BC129">
        <v>4.08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3</v>
      </c>
      <c r="BJ129" t="s">
        <v>3</v>
      </c>
      <c r="BM129">
        <v>600002</v>
      </c>
      <c r="BN129">
        <v>0</v>
      </c>
      <c r="BO129" t="s">
        <v>129</v>
      </c>
      <c r="BP129">
        <v>1</v>
      </c>
      <c r="BQ129">
        <v>15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0"/>
        <v>16170</v>
      </c>
      <c r="CQ129">
        <f t="shared" si="131"/>
        <v>1347.4608000000001</v>
      </c>
      <c r="CR129">
        <f t="shared" si="132"/>
        <v>0</v>
      </c>
      <c r="CS129">
        <f t="shared" si="133"/>
        <v>0</v>
      </c>
      <c r="CT129">
        <f t="shared" si="134"/>
        <v>0</v>
      </c>
      <c r="CU129">
        <f t="shared" si="135"/>
        <v>0</v>
      </c>
      <c r="CV129">
        <f t="shared" si="136"/>
        <v>0</v>
      </c>
      <c r="CW129">
        <f t="shared" si="137"/>
        <v>0</v>
      </c>
      <c r="CX129">
        <f t="shared" si="138"/>
        <v>0</v>
      </c>
      <c r="CY129">
        <f t="shared" si="139"/>
        <v>0</v>
      </c>
      <c r="CZ129">
        <f t="shared" si="140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125</v>
      </c>
      <c r="DW129" t="s">
        <v>125</v>
      </c>
      <c r="DX129">
        <v>1</v>
      </c>
      <c r="EE129">
        <v>60427999</v>
      </c>
      <c r="EF129">
        <v>15</v>
      </c>
      <c r="EG129" t="s">
        <v>126</v>
      </c>
      <c r="EH129">
        <v>0</v>
      </c>
      <c r="EI129" t="s">
        <v>3</v>
      </c>
      <c r="EJ129">
        <v>3</v>
      </c>
      <c r="EK129">
        <v>600002</v>
      </c>
      <c r="EL129" t="s">
        <v>126</v>
      </c>
      <c r="EM129" t="s">
        <v>127</v>
      </c>
      <c r="EO129" t="s">
        <v>3</v>
      </c>
      <c r="EQ129">
        <v>131072</v>
      </c>
      <c r="ER129">
        <v>330.26</v>
      </c>
      <c r="ES129">
        <v>330.26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1</v>
      </c>
      <c r="FD129">
        <v>18</v>
      </c>
      <c r="FF129">
        <v>1590</v>
      </c>
      <c r="FQ129">
        <v>0</v>
      </c>
      <c r="FR129">
        <f t="shared" si="141"/>
        <v>16170</v>
      </c>
      <c r="FS129">
        <v>0</v>
      </c>
      <c r="FX129">
        <v>0</v>
      </c>
      <c r="FY129">
        <v>0</v>
      </c>
      <c r="GA129" t="s">
        <v>153</v>
      </c>
      <c r="GD129">
        <v>1</v>
      </c>
      <c r="GF129">
        <v>-819577242</v>
      </c>
      <c r="GG129">
        <v>1</v>
      </c>
      <c r="GH129">
        <v>3</v>
      </c>
      <c r="GI129">
        <v>3</v>
      </c>
      <c r="GJ129">
        <v>0</v>
      </c>
      <c r="GK129">
        <v>0</v>
      </c>
      <c r="GL129">
        <f t="shared" si="142"/>
        <v>0</v>
      </c>
      <c r="GM129">
        <f t="shared" si="143"/>
        <v>16170</v>
      </c>
      <c r="GN129">
        <f t="shared" si="144"/>
        <v>0</v>
      </c>
      <c r="GO129">
        <f t="shared" si="145"/>
        <v>0</v>
      </c>
      <c r="GP129">
        <f t="shared" si="146"/>
        <v>0</v>
      </c>
      <c r="GR129">
        <v>1</v>
      </c>
      <c r="GS129">
        <v>1</v>
      </c>
      <c r="GT129">
        <v>0</v>
      </c>
      <c r="GU129" t="s">
        <v>3</v>
      </c>
      <c r="GV129">
        <f t="shared" si="147"/>
        <v>0</v>
      </c>
      <c r="GW129">
        <v>1</v>
      </c>
      <c r="GX129">
        <f t="shared" si="148"/>
        <v>0</v>
      </c>
      <c r="HA129">
        <v>0</v>
      </c>
      <c r="HB129">
        <v>0</v>
      </c>
      <c r="HC129">
        <f t="shared" si="149"/>
        <v>0</v>
      </c>
      <c r="IK129">
        <v>0</v>
      </c>
    </row>
    <row r="130" spans="1:255">
      <c r="A130" s="2">
        <v>17</v>
      </c>
      <c r="B130" s="2">
        <v>1</v>
      </c>
      <c r="C130" s="2"/>
      <c r="D130" s="2"/>
      <c r="E130" s="2" t="s">
        <v>154</v>
      </c>
      <c r="F130" s="2" t="s">
        <v>123</v>
      </c>
      <c r="G130" s="2" t="s">
        <v>155</v>
      </c>
      <c r="H130" s="2" t="s">
        <v>125</v>
      </c>
      <c r="I130" s="2">
        <f t="shared" si="150"/>
        <v>12</v>
      </c>
      <c r="J130" s="2">
        <v>0</v>
      </c>
      <c r="K130" s="2"/>
      <c r="L130" s="2"/>
      <c r="M130" s="2"/>
      <c r="N130" s="2"/>
      <c r="O130" s="2">
        <f t="shared" si="110"/>
        <v>4642</v>
      </c>
      <c r="P130" s="2">
        <f t="shared" si="111"/>
        <v>4642</v>
      </c>
      <c r="Q130" s="2">
        <f t="shared" si="112"/>
        <v>0</v>
      </c>
      <c r="R130" s="2">
        <f t="shared" si="113"/>
        <v>0</v>
      </c>
      <c r="S130" s="2">
        <f t="shared" si="114"/>
        <v>0</v>
      </c>
      <c r="T130" s="2">
        <f t="shared" si="115"/>
        <v>0</v>
      </c>
      <c r="U130" s="2">
        <f t="shared" si="116"/>
        <v>0</v>
      </c>
      <c r="V130" s="2">
        <f t="shared" si="117"/>
        <v>0</v>
      </c>
      <c r="W130" s="2">
        <f t="shared" si="118"/>
        <v>0</v>
      </c>
      <c r="X130" s="2">
        <f t="shared" si="119"/>
        <v>0</v>
      </c>
      <c r="Y130" s="2">
        <f t="shared" si="120"/>
        <v>0</v>
      </c>
      <c r="Z130" s="2"/>
      <c r="AA130" s="2">
        <v>63069154</v>
      </c>
      <c r="AB130" s="2">
        <f t="shared" si="121"/>
        <v>386.83</v>
      </c>
      <c r="AC130" s="2">
        <f t="shared" si="122"/>
        <v>386.83</v>
      </c>
      <c r="AD130" s="2">
        <f t="shared" si="123"/>
        <v>0</v>
      </c>
      <c r="AE130" s="2">
        <f t="shared" si="124"/>
        <v>0</v>
      </c>
      <c r="AF130" s="2">
        <f t="shared" si="125"/>
        <v>0</v>
      </c>
      <c r="AG130" s="2">
        <f t="shared" si="126"/>
        <v>0</v>
      </c>
      <c r="AH130" s="2">
        <f t="shared" si="127"/>
        <v>0</v>
      </c>
      <c r="AI130" s="2">
        <f t="shared" si="128"/>
        <v>0</v>
      </c>
      <c r="AJ130" s="2">
        <f t="shared" si="129"/>
        <v>0</v>
      </c>
      <c r="AK130" s="2">
        <v>386.83</v>
      </c>
      <c r="AL130" s="2">
        <v>386.83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3</v>
      </c>
      <c r="BJ130" s="2" t="s">
        <v>3</v>
      </c>
      <c r="BK130" s="2"/>
      <c r="BL130" s="2"/>
      <c r="BM130" s="2">
        <v>600002</v>
      </c>
      <c r="BN130" s="2">
        <v>0</v>
      </c>
      <c r="BO130" s="2" t="s">
        <v>3</v>
      </c>
      <c r="BP130" s="2">
        <v>0</v>
      </c>
      <c r="BQ130" s="2">
        <v>15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/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30"/>
        <v>4642</v>
      </c>
      <c r="CQ130" s="2">
        <f t="shared" si="131"/>
        <v>386.83</v>
      </c>
      <c r="CR130" s="2">
        <f t="shared" si="132"/>
        <v>0</v>
      </c>
      <c r="CS130" s="2">
        <f t="shared" si="133"/>
        <v>0</v>
      </c>
      <c r="CT130" s="2">
        <f t="shared" si="134"/>
        <v>0</v>
      </c>
      <c r="CU130" s="2">
        <f t="shared" si="135"/>
        <v>0</v>
      </c>
      <c r="CV130" s="2">
        <f t="shared" si="136"/>
        <v>0</v>
      </c>
      <c r="CW130" s="2">
        <f t="shared" si="137"/>
        <v>0</v>
      </c>
      <c r="CX130" s="2">
        <f t="shared" si="138"/>
        <v>0</v>
      </c>
      <c r="CY130" s="2">
        <f t="shared" si="139"/>
        <v>0</v>
      </c>
      <c r="CZ130" s="2">
        <f t="shared" si="140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125</v>
      </c>
      <c r="DW130" s="2" t="s">
        <v>125</v>
      </c>
      <c r="DX130" s="2">
        <v>1</v>
      </c>
      <c r="DY130" s="2"/>
      <c r="DZ130" s="2"/>
      <c r="EA130" s="2"/>
      <c r="EB130" s="2"/>
      <c r="EC130" s="2"/>
      <c r="ED130" s="2"/>
      <c r="EE130" s="2">
        <v>60427999</v>
      </c>
      <c r="EF130" s="2">
        <v>15</v>
      </c>
      <c r="EG130" s="2" t="s">
        <v>126</v>
      </c>
      <c r="EH130" s="2">
        <v>0</v>
      </c>
      <c r="EI130" s="2" t="s">
        <v>3</v>
      </c>
      <c r="EJ130" s="2">
        <v>3</v>
      </c>
      <c r="EK130" s="2">
        <v>600002</v>
      </c>
      <c r="EL130" s="2" t="s">
        <v>126</v>
      </c>
      <c r="EM130" s="2" t="s">
        <v>127</v>
      </c>
      <c r="EN130" s="2"/>
      <c r="EO130" s="2" t="s">
        <v>3</v>
      </c>
      <c r="EP130" s="2"/>
      <c r="EQ130" s="2">
        <v>131072</v>
      </c>
      <c r="ER130" s="2">
        <v>386.83</v>
      </c>
      <c r="ES130" s="2">
        <v>386.83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5</v>
      </c>
      <c r="FA130" s="2"/>
      <c r="FB130" s="2"/>
      <c r="FC130" s="2">
        <v>1</v>
      </c>
      <c r="FD130" s="2">
        <v>18</v>
      </c>
      <c r="FE130" s="2"/>
      <c r="FF130" s="2">
        <v>1862.35</v>
      </c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41"/>
        <v>4642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156</v>
      </c>
      <c r="GB130" s="2"/>
      <c r="GC130" s="2"/>
      <c r="GD130" s="2">
        <v>1</v>
      </c>
      <c r="GE130" s="2"/>
      <c r="GF130" s="2">
        <v>-1379381574</v>
      </c>
      <c r="GG130" s="2">
        <v>2</v>
      </c>
      <c r="GH130" s="2">
        <v>3</v>
      </c>
      <c r="GI130" s="2">
        <v>3</v>
      </c>
      <c r="GJ130" s="2">
        <v>0</v>
      </c>
      <c r="GK130" s="2">
        <v>0</v>
      </c>
      <c r="GL130" s="2">
        <f t="shared" si="142"/>
        <v>0</v>
      </c>
      <c r="GM130" s="2">
        <f t="shared" si="143"/>
        <v>4642</v>
      </c>
      <c r="GN130" s="2">
        <f t="shared" si="144"/>
        <v>0</v>
      </c>
      <c r="GO130" s="2">
        <f t="shared" si="145"/>
        <v>0</v>
      </c>
      <c r="GP130" s="2">
        <f t="shared" si="146"/>
        <v>0</v>
      </c>
      <c r="GQ130" s="2"/>
      <c r="GR130" s="2">
        <v>1</v>
      </c>
      <c r="GS130" s="2">
        <v>1</v>
      </c>
      <c r="GT130" s="2">
        <v>0</v>
      </c>
      <c r="GU130" s="2" t="s">
        <v>3</v>
      </c>
      <c r="GV130" s="2">
        <f t="shared" si="147"/>
        <v>0</v>
      </c>
      <c r="GW130" s="2">
        <v>1</v>
      </c>
      <c r="GX130" s="2">
        <f t="shared" si="148"/>
        <v>0</v>
      </c>
      <c r="GY130" s="2"/>
      <c r="GZ130" s="2"/>
      <c r="HA130" s="2">
        <v>0</v>
      </c>
      <c r="HB130" s="2">
        <v>0</v>
      </c>
      <c r="HC130" s="2">
        <f t="shared" si="149"/>
        <v>0</v>
      </c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>
      <c r="A131">
        <v>17</v>
      </c>
      <c r="B131">
        <v>1</v>
      </c>
      <c r="E131" t="s">
        <v>154</v>
      </c>
      <c r="F131" t="s">
        <v>123</v>
      </c>
      <c r="G131" t="s">
        <v>155</v>
      </c>
      <c r="H131" t="s">
        <v>125</v>
      </c>
      <c r="I131">
        <f t="shared" si="150"/>
        <v>12</v>
      </c>
      <c r="J131">
        <v>0</v>
      </c>
      <c r="O131">
        <f t="shared" si="110"/>
        <v>18939</v>
      </c>
      <c r="P131">
        <f t="shared" si="111"/>
        <v>18939</v>
      </c>
      <c r="Q131">
        <f t="shared" si="112"/>
        <v>0</v>
      </c>
      <c r="R131">
        <f t="shared" si="113"/>
        <v>0</v>
      </c>
      <c r="S131">
        <f t="shared" si="114"/>
        <v>0</v>
      </c>
      <c r="T131">
        <f t="shared" si="115"/>
        <v>0</v>
      </c>
      <c r="U131">
        <f t="shared" si="116"/>
        <v>0</v>
      </c>
      <c r="V131">
        <f t="shared" si="117"/>
        <v>0</v>
      </c>
      <c r="W131">
        <f t="shared" si="118"/>
        <v>0</v>
      </c>
      <c r="X131">
        <f t="shared" si="119"/>
        <v>0</v>
      </c>
      <c r="Y131">
        <f t="shared" si="120"/>
        <v>0</v>
      </c>
      <c r="AA131">
        <v>63069156</v>
      </c>
      <c r="AB131">
        <f t="shared" si="121"/>
        <v>386.83</v>
      </c>
      <c r="AC131">
        <f t="shared" si="122"/>
        <v>386.83</v>
      </c>
      <c r="AD131">
        <f t="shared" si="123"/>
        <v>0</v>
      </c>
      <c r="AE131">
        <f t="shared" si="124"/>
        <v>0</v>
      </c>
      <c r="AF131">
        <f t="shared" si="125"/>
        <v>0</v>
      </c>
      <c r="AG131">
        <f t="shared" si="126"/>
        <v>0</v>
      </c>
      <c r="AH131">
        <f t="shared" si="127"/>
        <v>0</v>
      </c>
      <c r="AI131">
        <f t="shared" si="128"/>
        <v>0</v>
      </c>
      <c r="AJ131">
        <f t="shared" si="129"/>
        <v>0</v>
      </c>
      <c r="AK131">
        <v>386.83</v>
      </c>
      <c r="AL131">
        <v>386.83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4.08</v>
      </c>
      <c r="BA131">
        <v>1</v>
      </c>
      <c r="BB131">
        <v>1</v>
      </c>
      <c r="BC131">
        <v>4.08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3</v>
      </c>
      <c r="BJ131" t="s">
        <v>3</v>
      </c>
      <c r="BM131">
        <v>600002</v>
      </c>
      <c r="BN131">
        <v>0</v>
      </c>
      <c r="BO131" t="s">
        <v>129</v>
      </c>
      <c r="BP131">
        <v>1</v>
      </c>
      <c r="BQ131">
        <v>15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0"/>
        <v>18939</v>
      </c>
      <c r="CQ131">
        <f t="shared" si="131"/>
        <v>1578.2664</v>
      </c>
      <c r="CR131">
        <f t="shared" si="132"/>
        <v>0</v>
      </c>
      <c r="CS131">
        <f t="shared" si="133"/>
        <v>0</v>
      </c>
      <c r="CT131">
        <f t="shared" si="134"/>
        <v>0</v>
      </c>
      <c r="CU131">
        <f t="shared" si="135"/>
        <v>0</v>
      </c>
      <c r="CV131">
        <f t="shared" si="136"/>
        <v>0</v>
      </c>
      <c r="CW131">
        <f t="shared" si="137"/>
        <v>0</v>
      </c>
      <c r="CX131">
        <f t="shared" si="138"/>
        <v>0</v>
      </c>
      <c r="CY131">
        <f t="shared" si="139"/>
        <v>0</v>
      </c>
      <c r="CZ131">
        <f t="shared" si="140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125</v>
      </c>
      <c r="DW131" t="s">
        <v>125</v>
      </c>
      <c r="DX131">
        <v>1</v>
      </c>
      <c r="EE131">
        <v>60427999</v>
      </c>
      <c r="EF131">
        <v>15</v>
      </c>
      <c r="EG131" t="s">
        <v>126</v>
      </c>
      <c r="EH131">
        <v>0</v>
      </c>
      <c r="EI131" t="s">
        <v>3</v>
      </c>
      <c r="EJ131">
        <v>3</v>
      </c>
      <c r="EK131">
        <v>600002</v>
      </c>
      <c r="EL131" t="s">
        <v>126</v>
      </c>
      <c r="EM131" t="s">
        <v>127</v>
      </c>
      <c r="EO131" t="s">
        <v>3</v>
      </c>
      <c r="EQ131">
        <v>131072</v>
      </c>
      <c r="ER131">
        <v>386.83</v>
      </c>
      <c r="ES131">
        <v>386.83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1</v>
      </c>
      <c r="FD131">
        <v>18</v>
      </c>
      <c r="FF131">
        <v>1862.35</v>
      </c>
      <c r="FQ131">
        <v>0</v>
      </c>
      <c r="FR131">
        <f t="shared" si="141"/>
        <v>18939</v>
      </c>
      <c r="FS131">
        <v>0</v>
      </c>
      <c r="FX131">
        <v>0</v>
      </c>
      <c r="FY131">
        <v>0</v>
      </c>
      <c r="GA131" t="s">
        <v>156</v>
      </c>
      <c r="GD131">
        <v>1</v>
      </c>
      <c r="GF131">
        <v>-1379381574</v>
      </c>
      <c r="GG131">
        <v>1</v>
      </c>
      <c r="GH131">
        <v>3</v>
      </c>
      <c r="GI131">
        <v>3</v>
      </c>
      <c r="GJ131">
        <v>0</v>
      </c>
      <c r="GK131">
        <v>0</v>
      </c>
      <c r="GL131">
        <f t="shared" si="142"/>
        <v>0</v>
      </c>
      <c r="GM131">
        <f t="shared" si="143"/>
        <v>18939</v>
      </c>
      <c r="GN131">
        <f t="shared" si="144"/>
        <v>0</v>
      </c>
      <c r="GO131">
        <f t="shared" si="145"/>
        <v>0</v>
      </c>
      <c r="GP131">
        <f t="shared" si="146"/>
        <v>0</v>
      </c>
      <c r="GR131">
        <v>1</v>
      </c>
      <c r="GS131">
        <v>1</v>
      </c>
      <c r="GT131">
        <v>0</v>
      </c>
      <c r="GU131" t="s">
        <v>3</v>
      </c>
      <c r="GV131">
        <f t="shared" si="147"/>
        <v>0</v>
      </c>
      <c r="GW131">
        <v>1</v>
      </c>
      <c r="GX131">
        <f t="shared" si="148"/>
        <v>0</v>
      </c>
      <c r="HA131">
        <v>0</v>
      </c>
      <c r="HB131">
        <v>0</v>
      </c>
      <c r="HC131">
        <f t="shared" si="149"/>
        <v>0</v>
      </c>
      <c r="IK131">
        <v>0</v>
      </c>
    </row>
    <row r="133" spans="1:255">
      <c r="A133" s="3">
        <v>51</v>
      </c>
      <c r="B133" s="3">
        <f>B106</f>
        <v>1</v>
      </c>
      <c r="C133" s="3">
        <f>A106</f>
        <v>4</v>
      </c>
      <c r="D133" s="3">
        <f>ROW(A106)</f>
        <v>106</v>
      </c>
      <c r="E133" s="3"/>
      <c r="F133" s="3" t="str">
        <f>IF(F106&lt;&gt;"",F106,"")</f>
        <v>Новый раздел</v>
      </c>
      <c r="G133" s="3" t="str">
        <f>IF(G106&lt;&gt;"",G106,"")</f>
        <v>Оборудование</v>
      </c>
      <c r="H133" s="3">
        <v>0</v>
      </c>
      <c r="I133" s="3"/>
      <c r="J133" s="3"/>
      <c r="K133" s="3"/>
      <c r="L133" s="3"/>
      <c r="M133" s="3"/>
      <c r="N133" s="3"/>
      <c r="O133" s="3">
        <f t="shared" ref="O133:T133" si="151">ROUND(AB133,0)</f>
        <v>212595</v>
      </c>
      <c r="P133" s="3">
        <f t="shared" si="151"/>
        <v>212595</v>
      </c>
      <c r="Q133" s="3">
        <f t="shared" si="151"/>
        <v>0</v>
      </c>
      <c r="R133" s="3">
        <f t="shared" si="151"/>
        <v>0</v>
      </c>
      <c r="S133" s="3">
        <f t="shared" si="151"/>
        <v>0</v>
      </c>
      <c r="T133" s="3">
        <f t="shared" si="151"/>
        <v>0</v>
      </c>
      <c r="U133" s="3">
        <f>AH133</f>
        <v>0</v>
      </c>
      <c r="V133" s="3">
        <f>AI133</f>
        <v>0</v>
      </c>
      <c r="W133" s="3">
        <f>ROUND(AJ133,0)</f>
        <v>0</v>
      </c>
      <c r="X133" s="3">
        <f>ROUND(AK133,0)</f>
        <v>0</v>
      </c>
      <c r="Y133" s="3">
        <f>ROUND(AL133,0)</f>
        <v>0</v>
      </c>
      <c r="Z133" s="3"/>
      <c r="AA133" s="3"/>
      <c r="AB133" s="3">
        <f>ROUND(SUMIF(AA110:AA131,"=63069154",O110:O131),0)</f>
        <v>212595</v>
      </c>
      <c r="AC133" s="3">
        <f>ROUND(SUMIF(AA110:AA131,"=63069154",P110:P131),0)</f>
        <v>212595</v>
      </c>
      <c r="AD133" s="3">
        <f>ROUND(SUMIF(AA110:AA131,"=63069154",Q110:Q131),0)</f>
        <v>0</v>
      </c>
      <c r="AE133" s="3">
        <f>ROUND(SUMIF(AA110:AA131,"=63069154",R110:R131),0)</f>
        <v>0</v>
      </c>
      <c r="AF133" s="3">
        <f>ROUND(SUMIF(AA110:AA131,"=63069154",S110:S131),0)</f>
        <v>0</v>
      </c>
      <c r="AG133" s="3">
        <f>ROUND(SUMIF(AA110:AA131,"=63069154",T110:T131),0)</f>
        <v>0</v>
      </c>
      <c r="AH133" s="3">
        <f>SUMIF(AA110:AA131,"=63069154",U110:U131)</f>
        <v>0</v>
      </c>
      <c r="AI133" s="3">
        <f>SUMIF(AA110:AA131,"=63069154",V110:V131)</f>
        <v>0</v>
      </c>
      <c r="AJ133" s="3">
        <f>ROUND(SUMIF(AA110:AA131,"=63069154",W110:W131),0)</f>
        <v>0</v>
      </c>
      <c r="AK133" s="3">
        <f>ROUND(SUMIF(AA110:AA131,"=63069154",X110:X131),0)</f>
        <v>0</v>
      </c>
      <c r="AL133" s="3">
        <f>ROUND(SUMIF(AA110:AA131,"=63069154",Y110:Y131),0)</f>
        <v>0</v>
      </c>
      <c r="AM133" s="3"/>
      <c r="AN133" s="3"/>
      <c r="AO133" s="3">
        <f t="shared" ref="AO133:BC133" si="152">ROUND(BX133,0)</f>
        <v>0</v>
      </c>
      <c r="AP133" s="3">
        <f t="shared" si="152"/>
        <v>212441</v>
      </c>
      <c r="AQ133" s="3">
        <f t="shared" si="152"/>
        <v>0</v>
      </c>
      <c r="AR133" s="3">
        <f t="shared" si="152"/>
        <v>212595</v>
      </c>
      <c r="AS133" s="3">
        <f t="shared" si="152"/>
        <v>0</v>
      </c>
      <c r="AT133" s="3">
        <f t="shared" si="152"/>
        <v>154</v>
      </c>
      <c r="AU133" s="3">
        <f t="shared" si="152"/>
        <v>0</v>
      </c>
      <c r="AV133" s="3">
        <f t="shared" si="152"/>
        <v>212595</v>
      </c>
      <c r="AW133" s="3">
        <f t="shared" si="152"/>
        <v>154</v>
      </c>
      <c r="AX133" s="3">
        <f t="shared" si="152"/>
        <v>0</v>
      </c>
      <c r="AY133" s="3">
        <f t="shared" si="152"/>
        <v>154</v>
      </c>
      <c r="AZ133" s="3">
        <f t="shared" si="152"/>
        <v>212441</v>
      </c>
      <c r="BA133" s="3">
        <f t="shared" si="152"/>
        <v>0</v>
      </c>
      <c r="BB133" s="3">
        <f t="shared" si="152"/>
        <v>0</v>
      </c>
      <c r="BC133" s="3">
        <f t="shared" si="152"/>
        <v>0</v>
      </c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>
        <f>ROUND(SUMIF(AA110:AA131,"=63069154",FQ110:FQ131),0)</f>
        <v>0</v>
      </c>
      <c r="BY133" s="3">
        <f>ROUND(SUMIF(AA110:AA131,"=63069154",FR110:FR131),0)</f>
        <v>212441</v>
      </c>
      <c r="BZ133" s="3">
        <f>ROUND(SUMIF(AA110:AA131,"=63069154",GL110:GL131),0)</f>
        <v>0</v>
      </c>
      <c r="CA133" s="3">
        <f>ROUND(SUMIF(AA110:AA131,"=63069154",GM110:GM131),0)</f>
        <v>212595</v>
      </c>
      <c r="CB133" s="3">
        <f>ROUND(SUMIF(AA110:AA131,"=63069154",GN110:GN131),0)</f>
        <v>0</v>
      </c>
      <c r="CC133" s="3">
        <f>ROUND(SUMIF(AA110:AA131,"=63069154",GO110:GO131),0)</f>
        <v>154</v>
      </c>
      <c r="CD133" s="3">
        <f>ROUND(SUMIF(AA110:AA131,"=63069154",GP110:GP131),0)</f>
        <v>0</v>
      </c>
      <c r="CE133" s="3">
        <f>AC133-BX133</f>
        <v>212595</v>
      </c>
      <c r="CF133" s="3">
        <f>AC133-BY133</f>
        <v>154</v>
      </c>
      <c r="CG133" s="3">
        <f>BX133-BZ133</f>
        <v>0</v>
      </c>
      <c r="CH133" s="3">
        <f>AC133-BX133-BY133+BZ133</f>
        <v>154</v>
      </c>
      <c r="CI133" s="3">
        <f>BY133-BZ133</f>
        <v>212441</v>
      </c>
      <c r="CJ133" s="3">
        <f>ROUND(SUMIF(AA110:AA131,"=63069154",GX110:GX131),0)</f>
        <v>0</v>
      </c>
      <c r="CK133" s="3">
        <f>ROUND(SUMIF(AA110:AA131,"=63069154",GY110:GY131),0)</f>
        <v>0</v>
      </c>
      <c r="CL133" s="3">
        <f>ROUND(SUMIF(AA110:AA131,"=63069154",GZ110:GZ131),0)</f>
        <v>0</v>
      </c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4">
        <f t="shared" ref="DG133:DL133" si="153">ROUND(DT133,0)</f>
        <v>866915</v>
      </c>
      <c r="DH133" s="4">
        <f t="shared" si="153"/>
        <v>866915</v>
      </c>
      <c r="DI133" s="4">
        <f t="shared" si="153"/>
        <v>0</v>
      </c>
      <c r="DJ133" s="4">
        <f t="shared" si="153"/>
        <v>0</v>
      </c>
      <c r="DK133" s="4">
        <f t="shared" si="153"/>
        <v>0</v>
      </c>
      <c r="DL133" s="4">
        <f t="shared" si="153"/>
        <v>0</v>
      </c>
      <c r="DM133" s="4">
        <f>DZ133</f>
        <v>0</v>
      </c>
      <c r="DN133" s="4">
        <f>EA133</f>
        <v>0</v>
      </c>
      <c r="DO133" s="4">
        <f>ROUND(EB133,0)</f>
        <v>0</v>
      </c>
      <c r="DP133" s="4">
        <f>ROUND(EC133,0)</f>
        <v>0</v>
      </c>
      <c r="DQ133" s="4">
        <f>ROUND(ED133,0)</f>
        <v>0</v>
      </c>
      <c r="DR133" s="4"/>
      <c r="DS133" s="4"/>
      <c r="DT133" s="4">
        <f>ROUND(SUMIF(AA110:AA131,"=63069156",O110:O131),0)</f>
        <v>866915</v>
      </c>
      <c r="DU133" s="4">
        <f>ROUND(SUMIF(AA110:AA131,"=63069156",P110:P131),0)</f>
        <v>866915</v>
      </c>
      <c r="DV133" s="4">
        <f>ROUND(SUMIF(AA110:AA131,"=63069156",Q110:Q131),0)</f>
        <v>0</v>
      </c>
      <c r="DW133" s="4">
        <f>ROUND(SUMIF(AA110:AA131,"=63069156",R110:R131),0)</f>
        <v>0</v>
      </c>
      <c r="DX133" s="4">
        <f>ROUND(SUMIF(AA110:AA131,"=63069156",S110:S131),0)</f>
        <v>0</v>
      </c>
      <c r="DY133" s="4">
        <f>ROUND(SUMIF(AA110:AA131,"=63069156",T110:T131),0)</f>
        <v>0</v>
      </c>
      <c r="DZ133" s="4">
        <f>SUMIF(AA110:AA131,"=63069156",U110:U131)</f>
        <v>0</v>
      </c>
      <c r="EA133" s="4">
        <f>SUMIF(AA110:AA131,"=63069156",V110:V131)</f>
        <v>0</v>
      </c>
      <c r="EB133" s="4">
        <f>ROUND(SUMIF(AA110:AA131,"=63069156",W110:W131),0)</f>
        <v>0</v>
      </c>
      <c r="EC133" s="4">
        <f>ROUND(SUMIF(AA110:AA131,"=63069156",X110:X131),0)</f>
        <v>0</v>
      </c>
      <c r="ED133" s="4">
        <f>ROUND(SUMIF(AA110:AA131,"=63069156",Y110:Y131),0)</f>
        <v>0</v>
      </c>
      <c r="EE133" s="4"/>
      <c r="EF133" s="4"/>
      <c r="EG133" s="4">
        <f t="shared" ref="EG133:EU133" si="154">ROUND(FP133,0)</f>
        <v>0</v>
      </c>
      <c r="EH133" s="4">
        <f t="shared" si="154"/>
        <v>866761</v>
      </c>
      <c r="EI133" s="4">
        <f t="shared" si="154"/>
        <v>0</v>
      </c>
      <c r="EJ133" s="4">
        <f t="shared" si="154"/>
        <v>866915</v>
      </c>
      <c r="EK133" s="4">
        <f t="shared" si="154"/>
        <v>0</v>
      </c>
      <c r="EL133" s="4">
        <f t="shared" si="154"/>
        <v>154</v>
      </c>
      <c r="EM133" s="4">
        <f t="shared" si="154"/>
        <v>0</v>
      </c>
      <c r="EN133" s="4">
        <f t="shared" si="154"/>
        <v>866915</v>
      </c>
      <c r="EO133" s="4">
        <f t="shared" si="154"/>
        <v>154</v>
      </c>
      <c r="EP133" s="4">
        <f t="shared" si="154"/>
        <v>0</v>
      </c>
      <c r="EQ133" s="4">
        <f t="shared" si="154"/>
        <v>154</v>
      </c>
      <c r="ER133" s="4">
        <f t="shared" si="154"/>
        <v>866761</v>
      </c>
      <c r="ES133" s="4">
        <f t="shared" si="154"/>
        <v>0</v>
      </c>
      <c r="ET133" s="4">
        <f t="shared" si="154"/>
        <v>0</v>
      </c>
      <c r="EU133" s="4">
        <f t="shared" si="154"/>
        <v>0</v>
      </c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>
        <f>ROUND(SUMIF(AA110:AA131,"=63069156",FQ110:FQ131),0)</f>
        <v>0</v>
      </c>
      <c r="FQ133" s="4">
        <f>ROUND(SUMIF(AA110:AA131,"=63069156",FR110:FR131),0)</f>
        <v>866761</v>
      </c>
      <c r="FR133" s="4">
        <f>ROUND(SUMIF(AA110:AA131,"=63069156",GL110:GL131),0)</f>
        <v>0</v>
      </c>
      <c r="FS133" s="4">
        <f>ROUND(SUMIF(AA110:AA131,"=63069156",GM110:GM131),0)</f>
        <v>866915</v>
      </c>
      <c r="FT133" s="4">
        <f>ROUND(SUMIF(AA110:AA131,"=63069156",GN110:GN131),0)</f>
        <v>0</v>
      </c>
      <c r="FU133" s="4">
        <f>ROUND(SUMIF(AA110:AA131,"=63069156",GO110:GO131),0)</f>
        <v>154</v>
      </c>
      <c r="FV133" s="4">
        <f>ROUND(SUMIF(AA110:AA131,"=63069156",GP110:GP131),0)</f>
        <v>0</v>
      </c>
      <c r="FW133" s="4">
        <f>DU133-FP133</f>
        <v>866915</v>
      </c>
      <c r="FX133" s="4">
        <f>DU133-FQ133</f>
        <v>154</v>
      </c>
      <c r="FY133" s="4">
        <f>FP133-FR133</f>
        <v>0</v>
      </c>
      <c r="FZ133" s="4">
        <f>DU133-FP133-FQ133+FR133</f>
        <v>154</v>
      </c>
      <c r="GA133" s="4">
        <f>FQ133-FR133</f>
        <v>866761</v>
      </c>
      <c r="GB133" s="4">
        <f>ROUND(SUMIF(AA110:AA131,"=63069156",GX110:GX131),0)</f>
        <v>0</v>
      </c>
      <c r="GC133" s="4">
        <f>ROUND(SUMIF(AA110:AA131,"=63069156",GY110:GY131),0)</f>
        <v>0</v>
      </c>
      <c r="GD133" s="4">
        <f>ROUND(SUMIF(AA110:AA131,"=63069156",GZ110:GZ131),0)</f>
        <v>0</v>
      </c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>
        <v>0</v>
      </c>
    </row>
    <row r="135" spans="1:255">
      <c r="A135" s="5">
        <v>50</v>
      </c>
      <c r="B135" s="5">
        <v>0</v>
      </c>
      <c r="C135" s="5">
        <v>0</v>
      </c>
      <c r="D135" s="5">
        <v>1</v>
      </c>
      <c r="E135" s="5">
        <v>201</v>
      </c>
      <c r="F135" s="5">
        <f>ROUND(Source!O133,O135)</f>
        <v>212595</v>
      </c>
      <c r="G135" s="5" t="s">
        <v>41</v>
      </c>
      <c r="H135" s="5" t="s">
        <v>42</v>
      </c>
      <c r="I135" s="5"/>
      <c r="J135" s="5"/>
      <c r="K135" s="5">
        <v>201</v>
      </c>
      <c r="L135" s="5">
        <v>1</v>
      </c>
      <c r="M135" s="5">
        <v>3</v>
      </c>
      <c r="N135" s="5" t="s">
        <v>3</v>
      </c>
      <c r="O135" s="5">
        <v>0</v>
      </c>
      <c r="P135" s="5">
        <f>ROUND(Source!DG133,O135)</f>
        <v>866915</v>
      </c>
      <c r="Q135" s="5"/>
      <c r="R135" s="5"/>
      <c r="S135" s="5"/>
      <c r="T135" s="5"/>
      <c r="U135" s="5"/>
      <c r="V135" s="5"/>
      <c r="W135" s="5"/>
    </row>
    <row r="136" spans="1:255">
      <c r="A136" s="5">
        <v>50</v>
      </c>
      <c r="B136" s="5">
        <v>0</v>
      </c>
      <c r="C136" s="5">
        <v>0</v>
      </c>
      <c r="D136" s="5">
        <v>1</v>
      </c>
      <c r="E136" s="5">
        <v>202</v>
      </c>
      <c r="F136" s="5">
        <f>ROUND(Source!P133,O136)</f>
        <v>212595</v>
      </c>
      <c r="G136" s="5" t="s">
        <v>43</v>
      </c>
      <c r="H136" s="5" t="s">
        <v>44</v>
      </c>
      <c r="I136" s="5"/>
      <c r="J136" s="5"/>
      <c r="K136" s="5">
        <v>202</v>
      </c>
      <c r="L136" s="5">
        <v>2</v>
      </c>
      <c r="M136" s="5">
        <v>3</v>
      </c>
      <c r="N136" s="5" t="s">
        <v>3</v>
      </c>
      <c r="O136" s="5">
        <v>0</v>
      </c>
      <c r="P136" s="5">
        <f>ROUND(Source!DH133,O136)</f>
        <v>866915</v>
      </c>
      <c r="Q136" s="5"/>
      <c r="R136" s="5"/>
      <c r="S136" s="5"/>
      <c r="T136" s="5"/>
      <c r="U136" s="5"/>
      <c r="V136" s="5"/>
      <c r="W136" s="5"/>
    </row>
    <row r="137" spans="1:255">
      <c r="A137" s="5">
        <v>50</v>
      </c>
      <c r="B137" s="5">
        <v>0</v>
      </c>
      <c r="C137" s="5">
        <v>0</v>
      </c>
      <c r="D137" s="5">
        <v>1</v>
      </c>
      <c r="E137" s="5">
        <v>222</v>
      </c>
      <c r="F137" s="5">
        <f>ROUND(Source!AO133,O137)</f>
        <v>0</v>
      </c>
      <c r="G137" s="5" t="s">
        <v>45</v>
      </c>
      <c r="H137" s="5" t="s">
        <v>46</v>
      </c>
      <c r="I137" s="5"/>
      <c r="J137" s="5"/>
      <c r="K137" s="5">
        <v>222</v>
      </c>
      <c r="L137" s="5">
        <v>3</v>
      </c>
      <c r="M137" s="5">
        <v>3</v>
      </c>
      <c r="N137" s="5" t="s">
        <v>3</v>
      </c>
      <c r="O137" s="5">
        <v>0</v>
      </c>
      <c r="P137" s="5">
        <f>ROUND(Source!EG133,O137)</f>
        <v>0</v>
      </c>
      <c r="Q137" s="5"/>
      <c r="R137" s="5"/>
      <c r="S137" s="5"/>
      <c r="T137" s="5"/>
      <c r="U137" s="5"/>
      <c r="V137" s="5"/>
      <c r="W137" s="5"/>
    </row>
    <row r="138" spans="1:255">
      <c r="A138" s="5">
        <v>50</v>
      </c>
      <c r="B138" s="5">
        <v>0</v>
      </c>
      <c r="C138" s="5">
        <v>0</v>
      </c>
      <c r="D138" s="5">
        <v>1</v>
      </c>
      <c r="E138" s="5">
        <v>225</v>
      </c>
      <c r="F138" s="5">
        <f>ROUND(Source!AV133,O138)</f>
        <v>212595</v>
      </c>
      <c r="G138" s="5" t="s">
        <v>47</v>
      </c>
      <c r="H138" s="5" t="s">
        <v>48</v>
      </c>
      <c r="I138" s="5"/>
      <c r="J138" s="5"/>
      <c r="K138" s="5">
        <v>225</v>
      </c>
      <c r="L138" s="5">
        <v>4</v>
      </c>
      <c r="M138" s="5">
        <v>3</v>
      </c>
      <c r="N138" s="5" t="s">
        <v>3</v>
      </c>
      <c r="O138" s="5">
        <v>0</v>
      </c>
      <c r="P138" s="5">
        <f>ROUND(Source!EN133,O138)</f>
        <v>866915</v>
      </c>
      <c r="Q138" s="5"/>
      <c r="R138" s="5"/>
      <c r="S138" s="5"/>
      <c r="T138" s="5"/>
      <c r="U138" s="5"/>
      <c r="V138" s="5"/>
      <c r="W138" s="5"/>
    </row>
    <row r="139" spans="1:255">
      <c r="A139" s="5">
        <v>50</v>
      </c>
      <c r="B139" s="5">
        <v>0</v>
      </c>
      <c r="C139" s="5">
        <v>0</v>
      </c>
      <c r="D139" s="5">
        <v>1</v>
      </c>
      <c r="E139" s="5">
        <v>226</v>
      </c>
      <c r="F139" s="5">
        <f>ROUND(Source!AW133,O139)</f>
        <v>154</v>
      </c>
      <c r="G139" s="5" t="s">
        <v>49</v>
      </c>
      <c r="H139" s="5" t="s">
        <v>50</v>
      </c>
      <c r="I139" s="5"/>
      <c r="J139" s="5"/>
      <c r="K139" s="5">
        <v>226</v>
      </c>
      <c r="L139" s="5">
        <v>5</v>
      </c>
      <c r="M139" s="5">
        <v>3</v>
      </c>
      <c r="N139" s="5" t="s">
        <v>3</v>
      </c>
      <c r="O139" s="5">
        <v>0</v>
      </c>
      <c r="P139" s="5">
        <f>ROUND(Source!EO133,O139)</f>
        <v>154</v>
      </c>
      <c r="Q139" s="5"/>
      <c r="R139" s="5"/>
      <c r="S139" s="5"/>
      <c r="T139" s="5"/>
      <c r="U139" s="5"/>
      <c r="V139" s="5"/>
      <c r="W139" s="5"/>
    </row>
    <row r="140" spans="1:255">
      <c r="A140" s="5">
        <v>50</v>
      </c>
      <c r="B140" s="5">
        <v>0</v>
      </c>
      <c r="C140" s="5">
        <v>0</v>
      </c>
      <c r="D140" s="5">
        <v>1</v>
      </c>
      <c r="E140" s="5">
        <v>227</v>
      </c>
      <c r="F140" s="5">
        <f>ROUND(Source!AX133,O140)</f>
        <v>0</v>
      </c>
      <c r="G140" s="5" t="s">
        <v>51</v>
      </c>
      <c r="H140" s="5" t="s">
        <v>52</v>
      </c>
      <c r="I140" s="5"/>
      <c r="J140" s="5"/>
      <c r="K140" s="5">
        <v>227</v>
      </c>
      <c r="L140" s="5">
        <v>6</v>
      </c>
      <c r="M140" s="5">
        <v>3</v>
      </c>
      <c r="N140" s="5" t="s">
        <v>3</v>
      </c>
      <c r="O140" s="5">
        <v>0</v>
      </c>
      <c r="P140" s="5">
        <f>ROUND(Source!EP133,O140)</f>
        <v>0</v>
      </c>
      <c r="Q140" s="5"/>
      <c r="R140" s="5"/>
      <c r="S140" s="5"/>
      <c r="T140" s="5"/>
      <c r="U140" s="5"/>
      <c r="V140" s="5"/>
      <c r="W140" s="5"/>
    </row>
    <row r="141" spans="1:255">
      <c r="A141" s="5">
        <v>50</v>
      </c>
      <c r="B141" s="5">
        <v>0</v>
      </c>
      <c r="C141" s="5">
        <v>0</v>
      </c>
      <c r="D141" s="5">
        <v>1</v>
      </c>
      <c r="E141" s="5">
        <v>228</v>
      </c>
      <c r="F141" s="5">
        <f>ROUND(Source!AY133,O141)</f>
        <v>154</v>
      </c>
      <c r="G141" s="5" t="s">
        <v>53</v>
      </c>
      <c r="H141" s="5" t="s">
        <v>54</v>
      </c>
      <c r="I141" s="5"/>
      <c r="J141" s="5"/>
      <c r="K141" s="5">
        <v>228</v>
      </c>
      <c r="L141" s="5">
        <v>7</v>
      </c>
      <c r="M141" s="5">
        <v>3</v>
      </c>
      <c r="N141" s="5" t="s">
        <v>3</v>
      </c>
      <c r="O141" s="5">
        <v>0</v>
      </c>
      <c r="P141" s="5">
        <f>ROUND(Source!EQ133,O141)</f>
        <v>154</v>
      </c>
      <c r="Q141" s="5"/>
      <c r="R141" s="5"/>
      <c r="S141" s="5"/>
      <c r="T141" s="5"/>
      <c r="U141" s="5"/>
      <c r="V141" s="5"/>
      <c r="W141" s="5"/>
    </row>
    <row r="142" spans="1:255">
      <c r="A142" s="5">
        <v>50</v>
      </c>
      <c r="B142" s="5">
        <v>0</v>
      </c>
      <c r="C142" s="5">
        <v>0</v>
      </c>
      <c r="D142" s="5">
        <v>1</v>
      </c>
      <c r="E142" s="5">
        <v>216</v>
      </c>
      <c r="F142" s="5">
        <f>ROUND(Source!AP133,O142)</f>
        <v>212441</v>
      </c>
      <c r="G142" s="5" t="s">
        <v>55</v>
      </c>
      <c r="H142" s="5" t="s">
        <v>56</v>
      </c>
      <c r="I142" s="5"/>
      <c r="J142" s="5"/>
      <c r="K142" s="5">
        <v>216</v>
      </c>
      <c r="L142" s="5">
        <v>8</v>
      </c>
      <c r="M142" s="5">
        <v>3</v>
      </c>
      <c r="N142" s="5" t="s">
        <v>3</v>
      </c>
      <c r="O142" s="5">
        <v>0</v>
      </c>
      <c r="P142" s="5">
        <f>ROUND(Source!EH133,O142)</f>
        <v>866761</v>
      </c>
      <c r="Q142" s="5"/>
      <c r="R142" s="5"/>
      <c r="S142" s="5"/>
      <c r="T142" s="5"/>
      <c r="U142" s="5"/>
      <c r="V142" s="5"/>
      <c r="W142" s="5"/>
    </row>
    <row r="143" spans="1:255">
      <c r="A143" s="5">
        <v>50</v>
      </c>
      <c r="B143" s="5">
        <v>0</v>
      </c>
      <c r="C143" s="5">
        <v>0</v>
      </c>
      <c r="D143" s="5">
        <v>1</v>
      </c>
      <c r="E143" s="5">
        <v>223</v>
      </c>
      <c r="F143" s="5">
        <f>ROUND(Source!AQ133,O143)</f>
        <v>0</v>
      </c>
      <c r="G143" s="5" t="s">
        <v>57</v>
      </c>
      <c r="H143" s="5" t="s">
        <v>58</v>
      </c>
      <c r="I143" s="5"/>
      <c r="J143" s="5"/>
      <c r="K143" s="5">
        <v>223</v>
      </c>
      <c r="L143" s="5">
        <v>9</v>
      </c>
      <c r="M143" s="5">
        <v>3</v>
      </c>
      <c r="N143" s="5" t="s">
        <v>3</v>
      </c>
      <c r="O143" s="5">
        <v>0</v>
      </c>
      <c r="P143" s="5">
        <f>ROUND(Source!EI133,O143)</f>
        <v>0</v>
      </c>
      <c r="Q143" s="5"/>
      <c r="R143" s="5"/>
      <c r="S143" s="5"/>
      <c r="T143" s="5"/>
      <c r="U143" s="5"/>
      <c r="V143" s="5"/>
      <c r="W143" s="5"/>
    </row>
    <row r="144" spans="1:255">
      <c r="A144" s="5">
        <v>50</v>
      </c>
      <c r="B144" s="5">
        <v>0</v>
      </c>
      <c r="C144" s="5">
        <v>0</v>
      </c>
      <c r="D144" s="5">
        <v>1</v>
      </c>
      <c r="E144" s="5">
        <v>229</v>
      </c>
      <c r="F144" s="5">
        <f>ROUND(Source!AZ133,O144)</f>
        <v>212441</v>
      </c>
      <c r="G144" s="5" t="s">
        <v>59</v>
      </c>
      <c r="H144" s="5" t="s">
        <v>60</v>
      </c>
      <c r="I144" s="5"/>
      <c r="J144" s="5"/>
      <c r="K144" s="5">
        <v>229</v>
      </c>
      <c r="L144" s="5">
        <v>10</v>
      </c>
      <c r="M144" s="5">
        <v>3</v>
      </c>
      <c r="N144" s="5" t="s">
        <v>3</v>
      </c>
      <c r="O144" s="5">
        <v>0</v>
      </c>
      <c r="P144" s="5">
        <f>ROUND(Source!ER133,O144)</f>
        <v>866761</v>
      </c>
      <c r="Q144" s="5"/>
      <c r="R144" s="5"/>
      <c r="S144" s="5"/>
      <c r="T144" s="5"/>
      <c r="U144" s="5"/>
      <c r="V144" s="5"/>
      <c r="W144" s="5"/>
    </row>
    <row r="145" spans="1:23">
      <c r="A145" s="5">
        <v>50</v>
      </c>
      <c r="B145" s="5">
        <v>0</v>
      </c>
      <c r="C145" s="5">
        <v>0</v>
      </c>
      <c r="D145" s="5">
        <v>1</v>
      </c>
      <c r="E145" s="5">
        <v>203</v>
      </c>
      <c r="F145" s="5">
        <f>ROUND(Source!Q133,O145)</f>
        <v>0</v>
      </c>
      <c r="G145" s="5" t="s">
        <v>61</v>
      </c>
      <c r="H145" s="5" t="s">
        <v>62</v>
      </c>
      <c r="I145" s="5"/>
      <c r="J145" s="5"/>
      <c r="K145" s="5">
        <v>203</v>
      </c>
      <c r="L145" s="5">
        <v>11</v>
      </c>
      <c r="M145" s="5">
        <v>3</v>
      </c>
      <c r="N145" s="5" t="s">
        <v>3</v>
      </c>
      <c r="O145" s="5">
        <v>0</v>
      </c>
      <c r="P145" s="5">
        <f>ROUND(Source!DI133,O145)</f>
        <v>0</v>
      </c>
      <c r="Q145" s="5"/>
      <c r="R145" s="5"/>
      <c r="S145" s="5"/>
      <c r="T145" s="5"/>
      <c r="U145" s="5"/>
      <c r="V145" s="5"/>
      <c r="W145" s="5"/>
    </row>
    <row r="146" spans="1:23">
      <c r="A146" s="5">
        <v>50</v>
      </c>
      <c r="B146" s="5">
        <v>0</v>
      </c>
      <c r="C146" s="5">
        <v>0</v>
      </c>
      <c r="D146" s="5">
        <v>1</v>
      </c>
      <c r="E146" s="5">
        <v>231</v>
      </c>
      <c r="F146" s="5">
        <f>ROUND(Source!BB133,O146)</f>
        <v>0</v>
      </c>
      <c r="G146" s="5" t="s">
        <v>63</v>
      </c>
      <c r="H146" s="5" t="s">
        <v>64</v>
      </c>
      <c r="I146" s="5"/>
      <c r="J146" s="5"/>
      <c r="K146" s="5">
        <v>231</v>
      </c>
      <c r="L146" s="5">
        <v>12</v>
      </c>
      <c r="M146" s="5">
        <v>3</v>
      </c>
      <c r="N146" s="5" t="s">
        <v>3</v>
      </c>
      <c r="O146" s="5">
        <v>0</v>
      </c>
      <c r="P146" s="5">
        <f>ROUND(Source!ET133,O146)</f>
        <v>0</v>
      </c>
      <c r="Q146" s="5"/>
      <c r="R146" s="5"/>
      <c r="S146" s="5"/>
      <c r="T146" s="5"/>
      <c r="U146" s="5"/>
      <c r="V146" s="5"/>
      <c r="W146" s="5"/>
    </row>
    <row r="147" spans="1:23">
      <c r="A147" s="5">
        <v>50</v>
      </c>
      <c r="B147" s="5">
        <v>0</v>
      </c>
      <c r="C147" s="5">
        <v>0</v>
      </c>
      <c r="D147" s="5">
        <v>1</v>
      </c>
      <c r="E147" s="5">
        <v>204</v>
      </c>
      <c r="F147" s="5">
        <f>ROUND(Source!R133,O147)</f>
        <v>0</v>
      </c>
      <c r="G147" s="5" t="s">
        <v>65</v>
      </c>
      <c r="H147" s="5" t="s">
        <v>66</v>
      </c>
      <c r="I147" s="5"/>
      <c r="J147" s="5"/>
      <c r="K147" s="5">
        <v>204</v>
      </c>
      <c r="L147" s="5">
        <v>13</v>
      </c>
      <c r="M147" s="5">
        <v>3</v>
      </c>
      <c r="N147" s="5" t="s">
        <v>3</v>
      </c>
      <c r="O147" s="5">
        <v>0</v>
      </c>
      <c r="P147" s="5">
        <f>ROUND(Source!DJ133,O147)</f>
        <v>0</v>
      </c>
      <c r="Q147" s="5"/>
      <c r="R147" s="5"/>
      <c r="S147" s="5"/>
      <c r="T147" s="5"/>
      <c r="U147" s="5"/>
      <c r="V147" s="5"/>
      <c r="W147" s="5"/>
    </row>
    <row r="148" spans="1:23">
      <c r="A148" s="5">
        <v>50</v>
      </c>
      <c r="B148" s="5">
        <v>0</v>
      </c>
      <c r="C148" s="5">
        <v>0</v>
      </c>
      <c r="D148" s="5">
        <v>1</v>
      </c>
      <c r="E148" s="5">
        <v>205</v>
      </c>
      <c r="F148" s="5">
        <f>ROUND(Source!S133,O148)</f>
        <v>0</v>
      </c>
      <c r="G148" s="5" t="s">
        <v>67</v>
      </c>
      <c r="H148" s="5" t="s">
        <v>68</v>
      </c>
      <c r="I148" s="5"/>
      <c r="J148" s="5"/>
      <c r="K148" s="5">
        <v>205</v>
      </c>
      <c r="L148" s="5">
        <v>14</v>
      </c>
      <c r="M148" s="5">
        <v>3</v>
      </c>
      <c r="N148" s="5" t="s">
        <v>3</v>
      </c>
      <c r="O148" s="5">
        <v>0</v>
      </c>
      <c r="P148" s="5">
        <f>ROUND(Source!DK133,O148)</f>
        <v>0</v>
      </c>
      <c r="Q148" s="5"/>
      <c r="R148" s="5"/>
      <c r="S148" s="5"/>
      <c r="T148" s="5"/>
      <c r="U148" s="5"/>
      <c r="V148" s="5"/>
      <c r="W148" s="5"/>
    </row>
    <row r="149" spans="1:23">
      <c r="A149" s="5">
        <v>50</v>
      </c>
      <c r="B149" s="5">
        <v>0</v>
      </c>
      <c r="C149" s="5">
        <v>0</v>
      </c>
      <c r="D149" s="5">
        <v>1</v>
      </c>
      <c r="E149" s="5">
        <v>232</v>
      </c>
      <c r="F149" s="5">
        <f>ROUND(Source!BC133,O149)</f>
        <v>0</v>
      </c>
      <c r="G149" s="5" t="s">
        <v>69</v>
      </c>
      <c r="H149" s="5" t="s">
        <v>70</v>
      </c>
      <c r="I149" s="5"/>
      <c r="J149" s="5"/>
      <c r="K149" s="5">
        <v>232</v>
      </c>
      <c r="L149" s="5">
        <v>15</v>
      </c>
      <c r="M149" s="5">
        <v>3</v>
      </c>
      <c r="N149" s="5" t="s">
        <v>3</v>
      </c>
      <c r="O149" s="5">
        <v>0</v>
      </c>
      <c r="P149" s="5">
        <f>ROUND(Source!EU133,O149)</f>
        <v>0</v>
      </c>
      <c r="Q149" s="5"/>
      <c r="R149" s="5"/>
      <c r="S149" s="5"/>
      <c r="T149" s="5"/>
      <c r="U149" s="5"/>
      <c r="V149" s="5"/>
      <c r="W149" s="5"/>
    </row>
    <row r="150" spans="1:23">
      <c r="A150" s="5">
        <v>50</v>
      </c>
      <c r="B150" s="5">
        <v>0</v>
      </c>
      <c r="C150" s="5">
        <v>0</v>
      </c>
      <c r="D150" s="5">
        <v>1</v>
      </c>
      <c r="E150" s="5">
        <v>214</v>
      </c>
      <c r="F150" s="5">
        <f>ROUND(Source!AS133,O150)</f>
        <v>0</v>
      </c>
      <c r="G150" s="5" t="s">
        <v>71</v>
      </c>
      <c r="H150" s="5" t="s">
        <v>72</v>
      </c>
      <c r="I150" s="5"/>
      <c r="J150" s="5"/>
      <c r="K150" s="5">
        <v>214</v>
      </c>
      <c r="L150" s="5">
        <v>16</v>
      </c>
      <c r="M150" s="5">
        <v>3</v>
      </c>
      <c r="N150" s="5" t="s">
        <v>3</v>
      </c>
      <c r="O150" s="5">
        <v>0</v>
      </c>
      <c r="P150" s="5">
        <f>ROUND(Source!EK133,O150)</f>
        <v>0</v>
      </c>
      <c r="Q150" s="5"/>
      <c r="R150" s="5"/>
      <c r="S150" s="5"/>
      <c r="T150" s="5"/>
      <c r="U150" s="5"/>
      <c r="V150" s="5"/>
      <c r="W150" s="5"/>
    </row>
    <row r="151" spans="1:23">
      <c r="A151" s="5">
        <v>50</v>
      </c>
      <c r="B151" s="5">
        <v>0</v>
      </c>
      <c r="C151" s="5">
        <v>0</v>
      </c>
      <c r="D151" s="5">
        <v>1</v>
      </c>
      <c r="E151" s="5">
        <v>215</v>
      </c>
      <c r="F151" s="5">
        <f>ROUND(Source!AT133,O151)</f>
        <v>154</v>
      </c>
      <c r="G151" s="5" t="s">
        <v>73</v>
      </c>
      <c r="H151" s="5" t="s">
        <v>74</v>
      </c>
      <c r="I151" s="5"/>
      <c r="J151" s="5"/>
      <c r="K151" s="5">
        <v>215</v>
      </c>
      <c r="L151" s="5">
        <v>17</v>
      </c>
      <c r="M151" s="5">
        <v>3</v>
      </c>
      <c r="N151" s="5" t="s">
        <v>3</v>
      </c>
      <c r="O151" s="5">
        <v>0</v>
      </c>
      <c r="P151" s="5">
        <f>ROUND(Source!EL133,O151)</f>
        <v>154</v>
      </c>
      <c r="Q151" s="5"/>
      <c r="R151" s="5"/>
      <c r="S151" s="5"/>
      <c r="T151" s="5"/>
      <c r="U151" s="5"/>
      <c r="V151" s="5"/>
      <c r="W151" s="5"/>
    </row>
    <row r="152" spans="1:23">
      <c r="A152" s="5">
        <v>50</v>
      </c>
      <c r="B152" s="5">
        <v>0</v>
      </c>
      <c r="C152" s="5">
        <v>0</v>
      </c>
      <c r="D152" s="5">
        <v>1</v>
      </c>
      <c r="E152" s="5">
        <v>217</v>
      </c>
      <c r="F152" s="5">
        <f>ROUND(Source!AU133,O152)</f>
        <v>0</v>
      </c>
      <c r="G152" s="5" t="s">
        <v>75</v>
      </c>
      <c r="H152" s="5" t="s">
        <v>76</v>
      </c>
      <c r="I152" s="5"/>
      <c r="J152" s="5"/>
      <c r="K152" s="5">
        <v>217</v>
      </c>
      <c r="L152" s="5">
        <v>18</v>
      </c>
      <c r="M152" s="5">
        <v>3</v>
      </c>
      <c r="N152" s="5" t="s">
        <v>3</v>
      </c>
      <c r="O152" s="5">
        <v>0</v>
      </c>
      <c r="P152" s="5">
        <f>ROUND(Source!EM133,O152)</f>
        <v>0</v>
      </c>
      <c r="Q152" s="5"/>
      <c r="R152" s="5"/>
      <c r="S152" s="5"/>
      <c r="T152" s="5"/>
      <c r="U152" s="5"/>
      <c r="V152" s="5"/>
      <c r="W152" s="5"/>
    </row>
    <row r="153" spans="1:23">
      <c r="A153" s="5">
        <v>50</v>
      </c>
      <c r="B153" s="5">
        <v>0</v>
      </c>
      <c r="C153" s="5">
        <v>0</v>
      </c>
      <c r="D153" s="5">
        <v>1</v>
      </c>
      <c r="E153" s="5">
        <v>230</v>
      </c>
      <c r="F153" s="5">
        <f>ROUND(Source!BA133,O153)</f>
        <v>0</v>
      </c>
      <c r="G153" s="5" t="s">
        <v>77</v>
      </c>
      <c r="H153" s="5" t="s">
        <v>78</v>
      </c>
      <c r="I153" s="5"/>
      <c r="J153" s="5"/>
      <c r="K153" s="5">
        <v>230</v>
      </c>
      <c r="L153" s="5">
        <v>19</v>
      </c>
      <c r="M153" s="5">
        <v>3</v>
      </c>
      <c r="N153" s="5" t="s">
        <v>3</v>
      </c>
      <c r="O153" s="5">
        <v>0</v>
      </c>
      <c r="P153" s="5">
        <f>ROUND(Source!ES133,O153)</f>
        <v>0</v>
      </c>
      <c r="Q153" s="5"/>
      <c r="R153" s="5"/>
      <c r="S153" s="5"/>
      <c r="T153" s="5"/>
      <c r="U153" s="5"/>
      <c r="V153" s="5"/>
      <c r="W153" s="5"/>
    </row>
    <row r="154" spans="1:23">
      <c r="A154" s="5">
        <v>50</v>
      </c>
      <c r="B154" s="5">
        <v>0</v>
      </c>
      <c r="C154" s="5">
        <v>0</v>
      </c>
      <c r="D154" s="5">
        <v>1</v>
      </c>
      <c r="E154" s="5">
        <v>206</v>
      </c>
      <c r="F154" s="5">
        <f>ROUND(Source!T133,O154)</f>
        <v>0</v>
      </c>
      <c r="G154" s="5" t="s">
        <v>79</v>
      </c>
      <c r="H154" s="5" t="s">
        <v>80</v>
      </c>
      <c r="I154" s="5"/>
      <c r="J154" s="5"/>
      <c r="K154" s="5">
        <v>206</v>
      </c>
      <c r="L154" s="5">
        <v>20</v>
      </c>
      <c r="M154" s="5">
        <v>3</v>
      </c>
      <c r="N154" s="5" t="s">
        <v>3</v>
      </c>
      <c r="O154" s="5">
        <v>0</v>
      </c>
      <c r="P154" s="5">
        <f>ROUND(Source!DL133,O154)</f>
        <v>0</v>
      </c>
      <c r="Q154" s="5"/>
      <c r="R154" s="5"/>
      <c r="S154" s="5"/>
      <c r="T154" s="5"/>
      <c r="U154" s="5"/>
      <c r="V154" s="5"/>
      <c r="W154" s="5"/>
    </row>
    <row r="155" spans="1:23">
      <c r="A155" s="5">
        <v>50</v>
      </c>
      <c r="B155" s="5">
        <v>0</v>
      </c>
      <c r="C155" s="5">
        <v>0</v>
      </c>
      <c r="D155" s="5">
        <v>1</v>
      </c>
      <c r="E155" s="5">
        <v>207</v>
      </c>
      <c r="F155" s="5">
        <f>Source!U133</f>
        <v>0</v>
      </c>
      <c r="G155" s="5" t="s">
        <v>81</v>
      </c>
      <c r="H155" s="5" t="s">
        <v>82</v>
      </c>
      <c r="I155" s="5"/>
      <c r="J155" s="5"/>
      <c r="K155" s="5">
        <v>207</v>
      </c>
      <c r="L155" s="5">
        <v>21</v>
      </c>
      <c r="M155" s="5">
        <v>3</v>
      </c>
      <c r="N155" s="5" t="s">
        <v>3</v>
      </c>
      <c r="O155" s="5">
        <v>-1</v>
      </c>
      <c r="P155" s="5">
        <f>Source!DM133</f>
        <v>0</v>
      </c>
      <c r="Q155" s="5"/>
      <c r="R155" s="5"/>
      <c r="S155" s="5"/>
      <c r="T155" s="5"/>
      <c r="U155" s="5"/>
      <c r="V155" s="5"/>
      <c r="W155" s="5"/>
    </row>
    <row r="156" spans="1:23">
      <c r="A156" s="5">
        <v>50</v>
      </c>
      <c r="B156" s="5">
        <v>0</v>
      </c>
      <c r="C156" s="5">
        <v>0</v>
      </c>
      <c r="D156" s="5">
        <v>1</v>
      </c>
      <c r="E156" s="5">
        <v>208</v>
      </c>
      <c r="F156" s="5">
        <f>Source!V133</f>
        <v>0</v>
      </c>
      <c r="G156" s="5" t="s">
        <v>83</v>
      </c>
      <c r="H156" s="5" t="s">
        <v>84</v>
      </c>
      <c r="I156" s="5"/>
      <c r="J156" s="5"/>
      <c r="K156" s="5">
        <v>208</v>
      </c>
      <c r="L156" s="5">
        <v>22</v>
      </c>
      <c r="M156" s="5">
        <v>3</v>
      </c>
      <c r="N156" s="5" t="s">
        <v>3</v>
      </c>
      <c r="O156" s="5">
        <v>-1</v>
      </c>
      <c r="P156" s="5">
        <f>Source!DN133</f>
        <v>0</v>
      </c>
      <c r="Q156" s="5"/>
      <c r="R156" s="5"/>
      <c r="S156" s="5"/>
      <c r="T156" s="5"/>
      <c r="U156" s="5"/>
      <c r="V156" s="5"/>
      <c r="W156" s="5"/>
    </row>
    <row r="157" spans="1:23">
      <c r="A157" s="5">
        <v>50</v>
      </c>
      <c r="B157" s="5">
        <v>0</v>
      </c>
      <c r="C157" s="5">
        <v>0</v>
      </c>
      <c r="D157" s="5">
        <v>1</v>
      </c>
      <c r="E157" s="5">
        <v>209</v>
      </c>
      <c r="F157" s="5">
        <f>ROUND(Source!W133,O157)</f>
        <v>0</v>
      </c>
      <c r="G157" s="5" t="s">
        <v>85</v>
      </c>
      <c r="H157" s="5" t="s">
        <v>86</v>
      </c>
      <c r="I157" s="5"/>
      <c r="J157" s="5"/>
      <c r="K157" s="5">
        <v>209</v>
      </c>
      <c r="L157" s="5">
        <v>23</v>
      </c>
      <c r="M157" s="5">
        <v>3</v>
      </c>
      <c r="N157" s="5" t="s">
        <v>3</v>
      </c>
      <c r="O157" s="5">
        <v>0</v>
      </c>
      <c r="P157" s="5">
        <f>ROUND(Source!DO133,O157)</f>
        <v>0</v>
      </c>
      <c r="Q157" s="5"/>
      <c r="R157" s="5"/>
      <c r="S157" s="5"/>
      <c r="T157" s="5"/>
      <c r="U157" s="5"/>
      <c r="V157" s="5"/>
      <c r="W157" s="5"/>
    </row>
    <row r="158" spans="1:23">
      <c r="A158" s="5">
        <v>50</v>
      </c>
      <c r="B158" s="5">
        <v>0</v>
      </c>
      <c r="C158" s="5">
        <v>0</v>
      </c>
      <c r="D158" s="5">
        <v>1</v>
      </c>
      <c r="E158" s="5">
        <v>210</v>
      </c>
      <c r="F158" s="5">
        <f>ROUND(Source!X133,O158)</f>
        <v>0</v>
      </c>
      <c r="G158" s="5" t="s">
        <v>87</v>
      </c>
      <c r="H158" s="5" t="s">
        <v>88</v>
      </c>
      <c r="I158" s="5"/>
      <c r="J158" s="5"/>
      <c r="K158" s="5">
        <v>210</v>
      </c>
      <c r="L158" s="5">
        <v>24</v>
      </c>
      <c r="M158" s="5">
        <v>3</v>
      </c>
      <c r="N158" s="5" t="s">
        <v>3</v>
      </c>
      <c r="O158" s="5">
        <v>0</v>
      </c>
      <c r="P158" s="5">
        <f>ROUND(Source!DP133,O158)</f>
        <v>0</v>
      </c>
      <c r="Q158" s="5"/>
      <c r="R158" s="5"/>
      <c r="S158" s="5"/>
      <c r="T158" s="5"/>
      <c r="U158" s="5"/>
      <c r="V158" s="5"/>
      <c r="W158" s="5"/>
    </row>
    <row r="159" spans="1:23">
      <c r="A159" s="5">
        <v>50</v>
      </c>
      <c r="B159" s="5">
        <v>0</v>
      </c>
      <c r="C159" s="5">
        <v>0</v>
      </c>
      <c r="D159" s="5">
        <v>1</v>
      </c>
      <c r="E159" s="5">
        <v>211</v>
      </c>
      <c r="F159" s="5">
        <f>ROUND(Source!Y133,O159)</f>
        <v>0</v>
      </c>
      <c r="G159" s="5" t="s">
        <v>89</v>
      </c>
      <c r="H159" s="5" t="s">
        <v>90</v>
      </c>
      <c r="I159" s="5"/>
      <c r="J159" s="5"/>
      <c r="K159" s="5">
        <v>211</v>
      </c>
      <c r="L159" s="5">
        <v>25</v>
      </c>
      <c r="M159" s="5">
        <v>3</v>
      </c>
      <c r="N159" s="5" t="s">
        <v>3</v>
      </c>
      <c r="O159" s="5">
        <v>0</v>
      </c>
      <c r="P159" s="5">
        <f>ROUND(Source!DQ133,O159)</f>
        <v>0</v>
      </c>
      <c r="Q159" s="5"/>
      <c r="R159" s="5"/>
      <c r="S159" s="5"/>
      <c r="T159" s="5"/>
      <c r="U159" s="5"/>
      <c r="V159" s="5"/>
      <c r="W159" s="5"/>
    </row>
    <row r="160" spans="1:23">
      <c r="A160" s="5">
        <v>50</v>
      </c>
      <c r="B160" s="5">
        <v>0</v>
      </c>
      <c r="C160" s="5">
        <v>0</v>
      </c>
      <c r="D160" s="5">
        <v>1</v>
      </c>
      <c r="E160" s="5">
        <v>224</v>
      </c>
      <c r="F160" s="5">
        <f>ROUND(Source!AR133,O160)</f>
        <v>212595</v>
      </c>
      <c r="G160" s="5" t="s">
        <v>91</v>
      </c>
      <c r="H160" s="5" t="s">
        <v>92</v>
      </c>
      <c r="I160" s="5"/>
      <c r="J160" s="5"/>
      <c r="K160" s="5">
        <v>224</v>
      </c>
      <c r="L160" s="5">
        <v>26</v>
      </c>
      <c r="M160" s="5">
        <v>3</v>
      </c>
      <c r="N160" s="5" t="s">
        <v>3</v>
      </c>
      <c r="O160" s="5">
        <v>0</v>
      </c>
      <c r="P160" s="5">
        <f>ROUND(Source!EJ133,O160)</f>
        <v>866915</v>
      </c>
      <c r="Q160" s="5"/>
      <c r="R160" s="5"/>
      <c r="S160" s="5"/>
      <c r="T160" s="5"/>
      <c r="U160" s="5"/>
      <c r="V160" s="5"/>
      <c r="W160" s="5"/>
    </row>
    <row r="162" spans="1:206">
      <c r="A162" s="3">
        <v>51</v>
      </c>
      <c r="B162" s="3">
        <f>B20</f>
        <v>1</v>
      </c>
      <c r="C162" s="3">
        <f>A20</f>
        <v>3</v>
      </c>
      <c r="D162" s="3">
        <f>ROW(A20)</f>
        <v>20</v>
      </c>
      <c r="E162" s="3"/>
      <c r="F162" s="3" t="str">
        <f>IF(F20&lt;&gt;"",F20,"")</f>
        <v>00-04-1-00-01</v>
      </c>
      <c r="G162" s="3" t="str">
        <f>IF(G20&lt;&gt;"",G20,"")</f>
        <v>Электротехнические решения</v>
      </c>
      <c r="H162" s="3">
        <v>0</v>
      </c>
      <c r="I162" s="3"/>
      <c r="J162" s="3"/>
      <c r="K162" s="3"/>
      <c r="L162" s="3"/>
      <c r="M162" s="3"/>
      <c r="N162" s="3"/>
      <c r="O162" s="3">
        <f t="shared" ref="O162:T162" si="155">ROUND(O35+O77+O133+AB162,0)</f>
        <v>219606</v>
      </c>
      <c r="P162" s="3">
        <f t="shared" si="155"/>
        <v>213627</v>
      </c>
      <c r="Q162" s="3">
        <f t="shared" si="155"/>
        <v>3913</v>
      </c>
      <c r="R162" s="3">
        <f t="shared" si="155"/>
        <v>288</v>
      </c>
      <c r="S162" s="3">
        <f t="shared" si="155"/>
        <v>2066</v>
      </c>
      <c r="T162" s="3">
        <f t="shared" si="155"/>
        <v>0</v>
      </c>
      <c r="U162" s="3">
        <f>U35+U77+U133+AH162</f>
        <v>214.6</v>
      </c>
      <c r="V162" s="3">
        <f>V35+V77+V133+AI162</f>
        <v>21.779199999999999</v>
      </c>
      <c r="W162" s="3">
        <f>ROUND(W35+W77+W133+AJ162,0)</f>
        <v>0</v>
      </c>
      <c r="X162" s="3">
        <f>ROUND(X35+X77+X133+AK162,0)</f>
        <v>2237</v>
      </c>
      <c r="Y162" s="3">
        <f>ROUND(Y35+Y77+Y133+AL162,0)</f>
        <v>1530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>
        <f t="shared" ref="AO162:BC162" si="156">ROUND(AO35+AO77+AO133+BX162,0)</f>
        <v>0</v>
      </c>
      <c r="AP162" s="3">
        <f t="shared" si="156"/>
        <v>212441</v>
      </c>
      <c r="AQ162" s="3">
        <f t="shared" si="156"/>
        <v>0</v>
      </c>
      <c r="AR162" s="3">
        <f t="shared" si="156"/>
        <v>223373</v>
      </c>
      <c r="AS162" s="3">
        <f t="shared" si="156"/>
        <v>70</v>
      </c>
      <c r="AT162" s="3">
        <f t="shared" si="156"/>
        <v>10862</v>
      </c>
      <c r="AU162" s="3">
        <f t="shared" si="156"/>
        <v>0</v>
      </c>
      <c r="AV162" s="3">
        <f t="shared" si="156"/>
        <v>213627</v>
      </c>
      <c r="AW162" s="3">
        <f t="shared" si="156"/>
        <v>1186</v>
      </c>
      <c r="AX162" s="3">
        <f t="shared" si="156"/>
        <v>0</v>
      </c>
      <c r="AY162" s="3">
        <f t="shared" si="156"/>
        <v>1186</v>
      </c>
      <c r="AZ162" s="3">
        <f t="shared" si="156"/>
        <v>212441</v>
      </c>
      <c r="BA162" s="3">
        <f t="shared" si="156"/>
        <v>0</v>
      </c>
      <c r="BB162" s="3">
        <f t="shared" si="156"/>
        <v>0</v>
      </c>
      <c r="BC162" s="3">
        <f t="shared" si="156"/>
        <v>0</v>
      </c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4">
        <f t="shared" ref="DG162:DL162" si="157">ROUND(DG35+DG77+DG133+DT162,0)</f>
        <v>908366</v>
      </c>
      <c r="DH162" s="4">
        <f t="shared" si="157"/>
        <v>873013</v>
      </c>
      <c r="DI162" s="4">
        <f t="shared" si="157"/>
        <v>23153</v>
      </c>
      <c r="DJ162" s="4">
        <f t="shared" si="157"/>
        <v>1697</v>
      </c>
      <c r="DK162" s="4">
        <f t="shared" si="157"/>
        <v>12200</v>
      </c>
      <c r="DL162" s="4">
        <f t="shared" si="157"/>
        <v>0</v>
      </c>
      <c r="DM162" s="4">
        <f>DM35+DM77+DM133+DZ162</f>
        <v>214.6</v>
      </c>
      <c r="DN162" s="4">
        <f>DN35+DN77+DN133+EA162</f>
        <v>21.779199999999999</v>
      </c>
      <c r="DO162" s="4">
        <f>ROUND(DO35+DO77+DO133+EB162,0)</f>
        <v>0</v>
      </c>
      <c r="DP162" s="4">
        <f>ROUND(DP35+DP77+DP133+EC162,0)</f>
        <v>13203</v>
      </c>
      <c r="DQ162" s="4">
        <f>ROUND(DQ35+DQ77+DQ133+ED162,0)</f>
        <v>9033</v>
      </c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>
        <f t="shared" ref="EG162:EU162" si="158">ROUND(EG35+EG77+EG133+FP162,0)</f>
        <v>0</v>
      </c>
      <c r="EH162" s="4">
        <f t="shared" si="158"/>
        <v>866761</v>
      </c>
      <c r="EI162" s="4">
        <f t="shared" si="158"/>
        <v>0</v>
      </c>
      <c r="EJ162" s="4">
        <f t="shared" si="158"/>
        <v>930602</v>
      </c>
      <c r="EK162" s="4">
        <f t="shared" si="158"/>
        <v>435</v>
      </c>
      <c r="EL162" s="4">
        <f t="shared" si="158"/>
        <v>63406</v>
      </c>
      <c r="EM162" s="4">
        <f t="shared" si="158"/>
        <v>0</v>
      </c>
      <c r="EN162" s="4">
        <f t="shared" si="158"/>
        <v>873013</v>
      </c>
      <c r="EO162" s="4">
        <f t="shared" si="158"/>
        <v>6252</v>
      </c>
      <c r="EP162" s="4">
        <f t="shared" si="158"/>
        <v>0</v>
      </c>
      <c r="EQ162" s="4">
        <f t="shared" si="158"/>
        <v>6252</v>
      </c>
      <c r="ER162" s="4">
        <f t="shared" si="158"/>
        <v>866761</v>
      </c>
      <c r="ES162" s="4">
        <f t="shared" si="158"/>
        <v>0</v>
      </c>
      <c r="ET162" s="4">
        <f t="shared" si="158"/>
        <v>0</v>
      </c>
      <c r="EU162" s="4">
        <f t="shared" si="158"/>
        <v>0</v>
      </c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>
        <v>0</v>
      </c>
    </row>
    <row r="164" spans="1:206">
      <c r="A164" s="5">
        <v>50</v>
      </c>
      <c r="B164" s="5">
        <v>0</v>
      </c>
      <c r="C164" s="5">
        <v>0</v>
      </c>
      <c r="D164" s="5">
        <v>1</v>
      </c>
      <c r="E164" s="5">
        <v>201</v>
      </c>
      <c r="F164" s="5">
        <f>ROUND(Source!O162,O164)</f>
        <v>219606</v>
      </c>
      <c r="G164" s="5" t="s">
        <v>41</v>
      </c>
      <c r="H164" s="5" t="s">
        <v>42</v>
      </c>
      <c r="I164" s="5"/>
      <c r="J164" s="5"/>
      <c r="K164" s="5">
        <v>201</v>
      </c>
      <c r="L164" s="5">
        <v>1</v>
      </c>
      <c r="M164" s="5">
        <v>3</v>
      </c>
      <c r="N164" s="5" t="s">
        <v>3</v>
      </c>
      <c r="O164" s="5">
        <v>0</v>
      </c>
      <c r="P164" s="5">
        <f>ROUND(Source!DG162,O164)</f>
        <v>908366</v>
      </c>
      <c r="Q164" s="5"/>
      <c r="R164" s="5"/>
      <c r="S164" s="5"/>
      <c r="T164" s="5"/>
      <c r="U164" s="5"/>
      <c r="V164" s="5"/>
      <c r="W164" s="5"/>
    </row>
    <row r="165" spans="1:206">
      <c r="A165" s="5">
        <v>50</v>
      </c>
      <c r="B165" s="5">
        <v>0</v>
      </c>
      <c r="C165" s="5">
        <v>0</v>
      </c>
      <c r="D165" s="5">
        <v>1</v>
      </c>
      <c r="E165" s="5">
        <v>202</v>
      </c>
      <c r="F165" s="5">
        <f>ROUND(Source!P162,O165)</f>
        <v>213627</v>
      </c>
      <c r="G165" s="5" t="s">
        <v>43</v>
      </c>
      <c r="H165" s="5" t="s">
        <v>44</v>
      </c>
      <c r="I165" s="5"/>
      <c r="J165" s="5"/>
      <c r="K165" s="5">
        <v>202</v>
      </c>
      <c r="L165" s="5">
        <v>2</v>
      </c>
      <c r="M165" s="5">
        <v>3</v>
      </c>
      <c r="N165" s="5" t="s">
        <v>3</v>
      </c>
      <c r="O165" s="5">
        <v>0</v>
      </c>
      <c r="P165" s="5">
        <f>ROUND(Source!DH162,O165)</f>
        <v>873013</v>
      </c>
      <c r="Q165" s="5"/>
      <c r="R165" s="5"/>
      <c r="S165" s="5"/>
      <c r="T165" s="5"/>
      <c r="U165" s="5"/>
      <c r="V165" s="5"/>
      <c r="W165" s="5"/>
    </row>
    <row r="166" spans="1:206">
      <c r="A166" s="5">
        <v>50</v>
      </c>
      <c r="B166" s="5">
        <v>0</v>
      </c>
      <c r="C166" s="5">
        <v>0</v>
      </c>
      <c r="D166" s="5">
        <v>1</v>
      </c>
      <c r="E166" s="5">
        <v>222</v>
      </c>
      <c r="F166" s="5">
        <f>ROUND(Source!AO162,O166)</f>
        <v>0</v>
      </c>
      <c r="G166" s="5" t="s">
        <v>45</v>
      </c>
      <c r="H166" s="5" t="s">
        <v>46</v>
      </c>
      <c r="I166" s="5"/>
      <c r="J166" s="5"/>
      <c r="K166" s="5">
        <v>222</v>
      </c>
      <c r="L166" s="5">
        <v>3</v>
      </c>
      <c r="M166" s="5">
        <v>3</v>
      </c>
      <c r="N166" s="5" t="s">
        <v>3</v>
      </c>
      <c r="O166" s="5">
        <v>0</v>
      </c>
      <c r="P166" s="5">
        <f>ROUND(Source!EG162,O166)</f>
        <v>0</v>
      </c>
      <c r="Q166" s="5"/>
      <c r="R166" s="5"/>
      <c r="S166" s="5"/>
      <c r="T166" s="5"/>
      <c r="U166" s="5"/>
      <c r="V166" s="5"/>
      <c r="W166" s="5"/>
    </row>
    <row r="167" spans="1:206">
      <c r="A167" s="5">
        <v>50</v>
      </c>
      <c r="B167" s="5">
        <v>0</v>
      </c>
      <c r="C167" s="5">
        <v>0</v>
      </c>
      <c r="D167" s="5">
        <v>1</v>
      </c>
      <c r="E167" s="5">
        <v>225</v>
      </c>
      <c r="F167" s="5">
        <f>ROUND(Source!AV162,O167)</f>
        <v>213627</v>
      </c>
      <c r="G167" s="5" t="s">
        <v>47</v>
      </c>
      <c r="H167" s="5" t="s">
        <v>48</v>
      </c>
      <c r="I167" s="5"/>
      <c r="J167" s="5"/>
      <c r="K167" s="5">
        <v>225</v>
      </c>
      <c r="L167" s="5">
        <v>4</v>
      </c>
      <c r="M167" s="5">
        <v>3</v>
      </c>
      <c r="N167" s="5" t="s">
        <v>3</v>
      </c>
      <c r="O167" s="5">
        <v>0</v>
      </c>
      <c r="P167" s="5">
        <f>ROUND(Source!EN162,O167)</f>
        <v>873013</v>
      </c>
      <c r="Q167" s="5"/>
      <c r="R167" s="5"/>
      <c r="S167" s="5"/>
      <c r="T167" s="5"/>
      <c r="U167" s="5"/>
      <c r="V167" s="5"/>
      <c r="W167" s="5"/>
    </row>
    <row r="168" spans="1:206">
      <c r="A168" s="5">
        <v>50</v>
      </c>
      <c r="B168" s="5">
        <v>0</v>
      </c>
      <c r="C168" s="5">
        <v>0</v>
      </c>
      <c r="D168" s="5">
        <v>1</v>
      </c>
      <c r="E168" s="5">
        <v>226</v>
      </c>
      <c r="F168" s="5">
        <f>ROUND(Source!AW162,O168)</f>
        <v>1186</v>
      </c>
      <c r="G168" s="5" t="s">
        <v>49</v>
      </c>
      <c r="H168" s="5" t="s">
        <v>50</v>
      </c>
      <c r="I168" s="5"/>
      <c r="J168" s="5"/>
      <c r="K168" s="5">
        <v>226</v>
      </c>
      <c r="L168" s="5">
        <v>5</v>
      </c>
      <c r="M168" s="5">
        <v>3</v>
      </c>
      <c r="N168" s="5" t="s">
        <v>3</v>
      </c>
      <c r="O168" s="5">
        <v>0</v>
      </c>
      <c r="P168" s="5">
        <f>ROUND(Source!EO162,O168)</f>
        <v>6252</v>
      </c>
      <c r="Q168" s="5"/>
      <c r="R168" s="5"/>
      <c r="S168" s="5"/>
      <c r="T168" s="5"/>
      <c r="U168" s="5"/>
      <c r="V168" s="5"/>
      <c r="W168" s="5"/>
    </row>
    <row r="169" spans="1:206">
      <c r="A169" s="5">
        <v>50</v>
      </c>
      <c r="B169" s="5">
        <v>0</v>
      </c>
      <c r="C169" s="5">
        <v>0</v>
      </c>
      <c r="D169" s="5">
        <v>1</v>
      </c>
      <c r="E169" s="5">
        <v>227</v>
      </c>
      <c r="F169" s="5">
        <f>ROUND(Source!AX162,O169)</f>
        <v>0</v>
      </c>
      <c r="G169" s="5" t="s">
        <v>51</v>
      </c>
      <c r="H169" s="5" t="s">
        <v>52</v>
      </c>
      <c r="I169" s="5"/>
      <c r="J169" s="5"/>
      <c r="K169" s="5">
        <v>227</v>
      </c>
      <c r="L169" s="5">
        <v>6</v>
      </c>
      <c r="M169" s="5">
        <v>3</v>
      </c>
      <c r="N169" s="5" t="s">
        <v>3</v>
      </c>
      <c r="O169" s="5">
        <v>0</v>
      </c>
      <c r="P169" s="5">
        <f>ROUND(Source!EP162,O169)</f>
        <v>0</v>
      </c>
      <c r="Q169" s="5"/>
      <c r="R169" s="5"/>
      <c r="S169" s="5"/>
      <c r="T169" s="5"/>
      <c r="U169" s="5"/>
      <c r="V169" s="5"/>
      <c r="W169" s="5"/>
    </row>
    <row r="170" spans="1:206">
      <c r="A170" s="5">
        <v>50</v>
      </c>
      <c r="B170" s="5">
        <v>0</v>
      </c>
      <c r="C170" s="5">
        <v>0</v>
      </c>
      <c r="D170" s="5">
        <v>1</v>
      </c>
      <c r="E170" s="5">
        <v>228</v>
      </c>
      <c r="F170" s="5">
        <f>ROUND(Source!AY162,O170)</f>
        <v>1186</v>
      </c>
      <c r="G170" s="5" t="s">
        <v>53</v>
      </c>
      <c r="H170" s="5" t="s">
        <v>54</v>
      </c>
      <c r="I170" s="5"/>
      <c r="J170" s="5"/>
      <c r="K170" s="5">
        <v>228</v>
      </c>
      <c r="L170" s="5">
        <v>7</v>
      </c>
      <c r="M170" s="5">
        <v>3</v>
      </c>
      <c r="N170" s="5" t="s">
        <v>3</v>
      </c>
      <c r="O170" s="5">
        <v>0</v>
      </c>
      <c r="P170" s="5">
        <f>ROUND(Source!EQ162,O170)</f>
        <v>6252</v>
      </c>
      <c r="Q170" s="5"/>
      <c r="R170" s="5"/>
      <c r="S170" s="5"/>
      <c r="T170" s="5"/>
      <c r="U170" s="5"/>
      <c r="V170" s="5"/>
      <c r="W170" s="5"/>
    </row>
    <row r="171" spans="1:206">
      <c r="A171" s="5">
        <v>50</v>
      </c>
      <c r="B171" s="5">
        <v>0</v>
      </c>
      <c r="C171" s="5">
        <v>0</v>
      </c>
      <c r="D171" s="5">
        <v>1</v>
      </c>
      <c r="E171" s="5">
        <v>216</v>
      </c>
      <c r="F171" s="5">
        <f>ROUND(Source!AP162,O171)</f>
        <v>212441</v>
      </c>
      <c r="G171" s="5" t="s">
        <v>55</v>
      </c>
      <c r="H171" s="5" t="s">
        <v>56</v>
      </c>
      <c r="I171" s="5"/>
      <c r="J171" s="5"/>
      <c r="K171" s="5">
        <v>216</v>
      </c>
      <c r="L171" s="5">
        <v>8</v>
      </c>
      <c r="M171" s="5">
        <v>3</v>
      </c>
      <c r="N171" s="5" t="s">
        <v>3</v>
      </c>
      <c r="O171" s="5">
        <v>0</v>
      </c>
      <c r="P171" s="5">
        <f>ROUND(Source!EH162,O171)</f>
        <v>866761</v>
      </c>
      <c r="Q171" s="5"/>
      <c r="R171" s="5"/>
      <c r="S171" s="5"/>
      <c r="T171" s="5"/>
      <c r="U171" s="5"/>
      <c r="V171" s="5"/>
      <c r="W171" s="5"/>
    </row>
    <row r="172" spans="1:206">
      <c r="A172" s="5">
        <v>50</v>
      </c>
      <c r="B172" s="5">
        <v>0</v>
      </c>
      <c r="C172" s="5">
        <v>0</v>
      </c>
      <c r="D172" s="5">
        <v>1</v>
      </c>
      <c r="E172" s="5">
        <v>223</v>
      </c>
      <c r="F172" s="5">
        <f>ROUND(Source!AQ162,O172)</f>
        <v>0</v>
      </c>
      <c r="G172" s="5" t="s">
        <v>57</v>
      </c>
      <c r="H172" s="5" t="s">
        <v>58</v>
      </c>
      <c r="I172" s="5"/>
      <c r="J172" s="5"/>
      <c r="K172" s="5">
        <v>223</v>
      </c>
      <c r="L172" s="5">
        <v>9</v>
      </c>
      <c r="M172" s="5">
        <v>3</v>
      </c>
      <c r="N172" s="5" t="s">
        <v>3</v>
      </c>
      <c r="O172" s="5">
        <v>0</v>
      </c>
      <c r="P172" s="5">
        <f>ROUND(Source!EI162,O172)</f>
        <v>0</v>
      </c>
      <c r="Q172" s="5"/>
      <c r="R172" s="5"/>
      <c r="S172" s="5"/>
      <c r="T172" s="5"/>
      <c r="U172" s="5"/>
      <c r="V172" s="5"/>
      <c r="W172" s="5"/>
    </row>
    <row r="173" spans="1:206">
      <c r="A173" s="5">
        <v>50</v>
      </c>
      <c r="B173" s="5">
        <v>0</v>
      </c>
      <c r="C173" s="5">
        <v>0</v>
      </c>
      <c r="D173" s="5">
        <v>1</v>
      </c>
      <c r="E173" s="5">
        <v>229</v>
      </c>
      <c r="F173" s="5">
        <f>ROUND(Source!AZ162,O173)</f>
        <v>212441</v>
      </c>
      <c r="G173" s="5" t="s">
        <v>59</v>
      </c>
      <c r="H173" s="5" t="s">
        <v>60</v>
      </c>
      <c r="I173" s="5"/>
      <c r="J173" s="5"/>
      <c r="K173" s="5">
        <v>229</v>
      </c>
      <c r="L173" s="5">
        <v>10</v>
      </c>
      <c r="M173" s="5">
        <v>3</v>
      </c>
      <c r="N173" s="5" t="s">
        <v>3</v>
      </c>
      <c r="O173" s="5">
        <v>0</v>
      </c>
      <c r="P173" s="5">
        <f>ROUND(Source!ER162,O173)</f>
        <v>866761</v>
      </c>
      <c r="Q173" s="5"/>
      <c r="R173" s="5"/>
      <c r="S173" s="5"/>
      <c r="T173" s="5"/>
      <c r="U173" s="5"/>
      <c r="V173" s="5"/>
      <c r="W173" s="5"/>
    </row>
    <row r="174" spans="1:206">
      <c r="A174" s="5">
        <v>50</v>
      </c>
      <c r="B174" s="5">
        <v>0</v>
      </c>
      <c r="C174" s="5">
        <v>0</v>
      </c>
      <c r="D174" s="5">
        <v>1</v>
      </c>
      <c r="E174" s="5">
        <v>203</v>
      </c>
      <c r="F174" s="5">
        <f>ROUND(Source!Q162,O174)</f>
        <v>3913</v>
      </c>
      <c r="G174" s="5" t="s">
        <v>61</v>
      </c>
      <c r="H174" s="5" t="s">
        <v>62</v>
      </c>
      <c r="I174" s="5"/>
      <c r="J174" s="5"/>
      <c r="K174" s="5">
        <v>203</v>
      </c>
      <c r="L174" s="5">
        <v>11</v>
      </c>
      <c r="M174" s="5">
        <v>3</v>
      </c>
      <c r="N174" s="5" t="s">
        <v>3</v>
      </c>
      <c r="O174" s="5">
        <v>0</v>
      </c>
      <c r="P174" s="5">
        <f>ROUND(Source!DI162,O174)</f>
        <v>23153</v>
      </c>
      <c r="Q174" s="5"/>
      <c r="R174" s="5"/>
      <c r="S174" s="5"/>
      <c r="T174" s="5"/>
      <c r="U174" s="5"/>
      <c r="V174" s="5"/>
      <c r="W174" s="5"/>
    </row>
    <row r="175" spans="1:206">
      <c r="A175" s="5">
        <v>50</v>
      </c>
      <c r="B175" s="5">
        <v>0</v>
      </c>
      <c r="C175" s="5">
        <v>0</v>
      </c>
      <c r="D175" s="5">
        <v>1</v>
      </c>
      <c r="E175" s="5">
        <v>231</v>
      </c>
      <c r="F175" s="5">
        <f>ROUND(Source!BB162,O175)</f>
        <v>0</v>
      </c>
      <c r="G175" s="5" t="s">
        <v>63</v>
      </c>
      <c r="H175" s="5" t="s">
        <v>64</v>
      </c>
      <c r="I175" s="5"/>
      <c r="J175" s="5"/>
      <c r="K175" s="5">
        <v>231</v>
      </c>
      <c r="L175" s="5">
        <v>12</v>
      </c>
      <c r="M175" s="5">
        <v>3</v>
      </c>
      <c r="N175" s="5" t="s">
        <v>3</v>
      </c>
      <c r="O175" s="5">
        <v>0</v>
      </c>
      <c r="P175" s="5">
        <f>ROUND(Source!ET162,O175)</f>
        <v>0</v>
      </c>
      <c r="Q175" s="5"/>
      <c r="R175" s="5"/>
      <c r="S175" s="5"/>
      <c r="T175" s="5"/>
      <c r="U175" s="5"/>
      <c r="V175" s="5"/>
      <c r="W175" s="5"/>
    </row>
    <row r="176" spans="1:206">
      <c r="A176" s="5">
        <v>50</v>
      </c>
      <c r="B176" s="5">
        <v>0</v>
      </c>
      <c r="C176" s="5">
        <v>0</v>
      </c>
      <c r="D176" s="5">
        <v>1</v>
      </c>
      <c r="E176" s="5">
        <v>204</v>
      </c>
      <c r="F176" s="5">
        <f>ROUND(Source!R162,O176)</f>
        <v>288</v>
      </c>
      <c r="G176" s="5" t="s">
        <v>65</v>
      </c>
      <c r="H176" s="5" t="s">
        <v>66</v>
      </c>
      <c r="I176" s="5"/>
      <c r="J176" s="5"/>
      <c r="K176" s="5">
        <v>204</v>
      </c>
      <c r="L176" s="5">
        <v>13</v>
      </c>
      <c r="M176" s="5">
        <v>3</v>
      </c>
      <c r="N176" s="5" t="s">
        <v>3</v>
      </c>
      <c r="O176" s="5">
        <v>0</v>
      </c>
      <c r="P176" s="5">
        <f>ROUND(Source!DJ162,O176)</f>
        <v>1697</v>
      </c>
      <c r="Q176" s="5"/>
      <c r="R176" s="5"/>
      <c r="S176" s="5"/>
      <c r="T176" s="5"/>
      <c r="U176" s="5"/>
      <c r="V176" s="5"/>
      <c r="W176" s="5"/>
    </row>
    <row r="177" spans="1:23">
      <c r="A177" s="5">
        <v>50</v>
      </c>
      <c r="B177" s="5">
        <v>0</v>
      </c>
      <c r="C177" s="5">
        <v>0</v>
      </c>
      <c r="D177" s="5">
        <v>1</v>
      </c>
      <c r="E177" s="5">
        <v>205</v>
      </c>
      <c r="F177" s="5">
        <f>ROUND(Source!S162,O177)</f>
        <v>2066</v>
      </c>
      <c r="G177" s="5" t="s">
        <v>67</v>
      </c>
      <c r="H177" s="5" t="s">
        <v>68</v>
      </c>
      <c r="I177" s="5"/>
      <c r="J177" s="5"/>
      <c r="K177" s="5">
        <v>205</v>
      </c>
      <c r="L177" s="5">
        <v>14</v>
      </c>
      <c r="M177" s="5">
        <v>3</v>
      </c>
      <c r="N177" s="5" t="s">
        <v>3</v>
      </c>
      <c r="O177" s="5">
        <v>0</v>
      </c>
      <c r="P177" s="5">
        <f>ROUND(Source!DK162,O177)</f>
        <v>12200</v>
      </c>
      <c r="Q177" s="5"/>
      <c r="R177" s="5"/>
      <c r="S177" s="5"/>
      <c r="T177" s="5"/>
      <c r="U177" s="5"/>
      <c r="V177" s="5"/>
      <c r="W177" s="5"/>
    </row>
    <row r="178" spans="1:23">
      <c r="A178" s="5">
        <v>50</v>
      </c>
      <c r="B178" s="5">
        <v>0</v>
      </c>
      <c r="C178" s="5">
        <v>0</v>
      </c>
      <c r="D178" s="5">
        <v>1</v>
      </c>
      <c r="E178" s="5">
        <v>232</v>
      </c>
      <c r="F178" s="5">
        <f>ROUND(Source!BC162,O178)</f>
        <v>0</v>
      </c>
      <c r="G178" s="5" t="s">
        <v>69</v>
      </c>
      <c r="H178" s="5" t="s">
        <v>70</v>
      </c>
      <c r="I178" s="5"/>
      <c r="J178" s="5"/>
      <c r="K178" s="5">
        <v>232</v>
      </c>
      <c r="L178" s="5">
        <v>15</v>
      </c>
      <c r="M178" s="5">
        <v>3</v>
      </c>
      <c r="N178" s="5" t="s">
        <v>3</v>
      </c>
      <c r="O178" s="5">
        <v>0</v>
      </c>
      <c r="P178" s="5">
        <f>ROUND(Source!EU162,O178)</f>
        <v>0</v>
      </c>
      <c r="Q178" s="5"/>
      <c r="R178" s="5"/>
      <c r="S178" s="5"/>
      <c r="T178" s="5"/>
      <c r="U178" s="5"/>
      <c r="V178" s="5"/>
      <c r="W178" s="5"/>
    </row>
    <row r="179" spans="1:23">
      <c r="A179" s="5">
        <v>50</v>
      </c>
      <c r="B179" s="5">
        <v>0</v>
      </c>
      <c r="C179" s="5">
        <v>0</v>
      </c>
      <c r="D179" s="5">
        <v>1</v>
      </c>
      <c r="E179" s="5">
        <v>214</v>
      </c>
      <c r="F179" s="5">
        <f>ROUND(Source!AS162,O179)</f>
        <v>70</v>
      </c>
      <c r="G179" s="5" t="s">
        <v>71</v>
      </c>
      <c r="H179" s="5" t="s">
        <v>72</v>
      </c>
      <c r="I179" s="5"/>
      <c r="J179" s="5"/>
      <c r="K179" s="5">
        <v>214</v>
      </c>
      <c r="L179" s="5">
        <v>16</v>
      </c>
      <c r="M179" s="5">
        <v>3</v>
      </c>
      <c r="N179" s="5" t="s">
        <v>3</v>
      </c>
      <c r="O179" s="5">
        <v>0</v>
      </c>
      <c r="P179" s="5">
        <f>ROUND(Source!EK162,O179)</f>
        <v>435</v>
      </c>
      <c r="Q179" s="5"/>
      <c r="R179" s="5"/>
      <c r="S179" s="5"/>
      <c r="T179" s="5"/>
      <c r="U179" s="5"/>
      <c r="V179" s="5"/>
      <c r="W179" s="5"/>
    </row>
    <row r="180" spans="1:23">
      <c r="A180" s="5">
        <v>50</v>
      </c>
      <c r="B180" s="5">
        <v>0</v>
      </c>
      <c r="C180" s="5">
        <v>0</v>
      </c>
      <c r="D180" s="5">
        <v>1</v>
      </c>
      <c r="E180" s="5">
        <v>215</v>
      </c>
      <c r="F180" s="5">
        <f>ROUND(Source!AT162,O180)</f>
        <v>10862</v>
      </c>
      <c r="G180" s="5" t="s">
        <v>73</v>
      </c>
      <c r="H180" s="5" t="s">
        <v>74</v>
      </c>
      <c r="I180" s="5"/>
      <c r="J180" s="5"/>
      <c r="K180" s="5">
        <v>215</v>
      </c>
      <c r="L180" s="5">
        <v>17</v>
      </c>
      <c r="M180" s="5">
        <v>3</v>
      </c>
      <c r="N180" s="5" t="s">
        <v>3</v>
      </c>
      <c r="O180" s="5">
        <v>0</v>
      </c>
      <c r="P180" s="5">
        <f>ROUND(Source!EL162,O180)</f>
        <v>63406</v>
      </c>
      <c r="Q180" s="5"/>
      <c r="R180" s="5"/>
      <c r="S180" s="5"/>
      <c r="T180" s="5"/>
      <c r="U180" s="5"/>
      <c r="V180" s="5"/>
      <c r="W180" s="5"/>
    </row>
    <row r="181" spans="1:23">
      <c r="A181" s="5">
        <v>50</v>
      </c>
      <c r="B181" s="5">
        <v>0</v>
      </c>
      <c r="C181" s="5">
        <v>0</v>
      </c>
      <c r="D181" s="5">
        <v>1</v>
      </c>
      <c r="E181" s="5">
        <v>217</v>
      </c>
      <c r="F181" s="5">
        <f>ROUND(Source!AU162,O181)</f>
        <v>0</v>
      </c>
      <c r="G181" s="5" t="s">
        <v>75</v>
      </c>
      <c r="H181" s="5" t="s">
        <v>76</v>
      </c>
      <c r="I181" s="5"/>
      <c r="J181" s="5"/>
      <c r="K181" s="5">
        <v>217</v>
      </c>
      <c r="L181" s="5">
        <v>18</v>
      </c>
      <c r="M181" s="5">
        <v>3</v>
      </c>
      <c r="N181" s="5" t="s">
        <v>3</v>
      </c>
      <c r="O181" s="5">
        <v>0</v>
      </c>
      <c r="P181" s="5">
        <f>ROUND(Source!EM162,O181)</f>
        <v>0</v>
      </c>
      <c r="Q181" s="5"/>
      <c r="R181" s="5"/>
      <c r="S181" s="5"/>
      <c r="T181" s="5"/>
      <c r="U181" s="5"/>
      <c r="V181" s="5"/>
      <c r="W181" s="5"/>
    </row>
    <row r="182" spans="1:23">
      <c r="A182" s="5">
        <v>50</v>
      </c>
      <c r="B182" s="5">
        <v>0</v>
      </c>
      <c r="C182" s="5">
        <v>0</v>
      </c>
      <c r="D182" s="5">
        <v>1</v>
      </c>
      <c r="E182" s="5">
        <v>230</v>
      </c>
      <c r="F182" s="5">
        <f>ROUND(Source!BA162,O182)</f>
        <v>0</v>
      </c>
      <c r="G182" s="5" t="s">
        <v>77</v>
      </c>
      <c r="H182" s="5" t="s">
        <v>78</v>
      </c>
      <c r="I182" s="5"/>
      <c r="J182" s="5"/>
      <c r="K182" s="5">
        <v>230</v>
      </c>
      <c r="L182" s="5">
        <v>19</v>
      </c>
      <c r="M182" s="5">
        <v>3</v>
      </c>
      <c r="N182" s="5" t="s">
        <v>3</v>
      </c>
      <c r="O182" s="5">
        <v>0</v>
      </c>
      <c r="P182" s="5">
        <f>ROUND(Source!ES162,O182)</f>
        <v>0</v>
      </c>
      <c r="Q182" s="5"/>
      <c r="R182" s="5"/>
      <c r="S182" s="5"/>
      <c r="T182" s="5"/>
      <c r="U182" s="5"/>
      <c r="V182" s="5"/>
      <c r="W182" s="5"/>
    </row>
    <row r="183" spans="1:23">
      <c r="A183" s="5">
        <v>50</v>
      </c>
      <c r="B183" s="5">
        <v>0</v>
      </c>
      <c r="C183" s="5">
        <v>0</v>
      </c>
      <c r="D183" s="5">
        <v>1</v>
      </c>
      <c r="E183" s="5">
        <v>206</v>
      </c>
      <c r="F183" s="5">
        <f>ROUND(Source!T162,O183)</f>
        <v>0</v>
      </c>
      <c r="G183" s="5" t="s">
        <v>79</v>
      </c>
      <c r="H183" s="5" t="s">
        <v>80</v>
      </c>
      <c r="I183" s="5"/>
      <c r="J183" s="5"/>
      <c r="K183" s="5">
        <v>206</v>
      </c>
      <c r="L183" s="5">
        <v>20</v>
      </c>
      <c r="M183" s="5">
        <v>3</v>
      </c>
      <c r="N183" s="5" t="s">
        <v>3</v>
      </c>
      <c r="O183" s="5">
        <v>0</v>
      </c>
      <c r="P183" s="5">
        <f>ROUND(Source!DL162,O183)</f>
        <v>0</v>
      </c>
      <c r="Q183" s="5"/>
      <c r="R183" s="5"/>
      <c r="S183" s="5"/>
      <c r="T183" s="5"/>
      <c r="U183" s="5"/>
      <c r="V183" s="5"/>
      <c r="W183" s="5"/>
    </row>
    <row r="184" spans="1:23">
      <c r="A184" s="5">
        <v>50</v>
      </c>
      <c r="B184" s="5">
        <v>0</v>
      </c>
      <c r="C184" s="5">
        <v>0</v>
      </c>
      <c r="D184" s="5">
        <v>1</v>
      </c>
      <c r="E184" s="5">
        <v>207</v>
      </c>
      <c r="F184" s="5">
        <f>Source!U162</f>
        <v>214.6</v>
      </c>
      <c r="G184" s="5" t="s">
        <v>81</v>
      </c>
      <c r="H184" s="5" t="s">
        <v>82</v>
      </c>
      <c r="I184" s="5"/>
      <c r="J184" s="5"/>
      <c r="K184" s="5">
        <v>207</v>
      </c>
      <c r="L184" s="5">
        <v>21</v>
      </c>
      <c r="M184" s="5">
        <v>3</v>
      </c>
      <c r="N184" s="5" t="s">
        <v>3</v>
      </c>
      <c r="O184" s="5">
        <v>-1</v>
      </c>
      <c r="P184" s="5">
        <f>Source!DM162</f>
        <v>214.6</v>
      </c>
      <c r="Q184" s="5"/>
      <c r="R184" s="5"/>
      <c r="S184" s="5"/>
      <c r="T184" s="5"/>
      <c r="U184" s="5"/>
      <c r="V184" s="5"/>
      <c r="W184" s="5"/>
    </row>
    <row r="185" spans="1:23">
      <c r="A185" s="5">
        <v>50</v>
      </c>
      <c r="B185" s="5">
        <v>0</v>
      </c>
      <c r="C185" s="5">
        <v>0</v>
      </c>
      <c r="D185" s="5">
        <v>1</v>
      </c>
      <c r="E185" s="5">
        <v>208</v>
      </c>
      <c r="F185" s="5">
        <f>Source!V162</f>
        <v>21.779199999999999</v>
      </c>
      <c r="G185" s="5" t="s">
        <v>83</v>
      </c>
      <c r="H185" s="5" t="s">
        <v>84</v>
      </c>
      <c r="I185" s="5"/>
      <c r="J185" s="5"/>
      <c r="K185" s="5">
        <v>208</v>
      </c>
      <c r="L185" s="5">
        <v>22</v>
      </c>
      <c r="M185" s="5">
        <v>3</v>
      </c>
      <c r="N185" s="5" t="s">
        <v>3</v>
      </c>
      <c r="O185" s="5">
        <v>-1</v>
      </c>
      <c r="P185" s="5">
        <f>Source!DN162</f>
        <v>21.779199999999999</v>
      </c>
      <c r="Q185" s="5"/>
      <c r="R185" s="5"/>
      <c r="S185" s="5"/>
      <c r="T185" s="5"/>
      <c r="U185" s="5"/>
      <c r="V185" s="5"/>
      <c r="W185" s="5"/>
    </row>
    <row r="186" spans="1:23">
      <c r="A186" s="5">
        <v>50</v>
      </c>
      <c r="B186" s="5">
        <v>0</v>
      </c>
      <c r="C186" s="5">
        <v>0</v>
      </c>
      <c r="D186" s="5">
        <v>1</v>
      </c>
      <c r="E186" s="5">
        <v>209</v>
      </c>
      <c r="F186" s="5">
        <f>ROUND(Source!W162,O186)</f>
        <v>0</v>
      </c>
      <c r="G186" s="5" t="s">
        <v>85</v>
      </c>
      <c r="H186" s="5" t="s">
        <v>86</v>
      </c>
      <c r="I186" s="5"/>
      <c r="J186" s="5"/>
      <c r="K186" s="5">
        <v>209</v>
      </c>
      <c r="L186" s="5">
        <v>23</v>
      </c>
      <c r="M186" s="5">
        <v>3</v>
      </c>
      <c r="N186" s="5" t="s">
        <v>3</v>
      </c>
      <c r="O186" s="5">
        <v>0</v>
      </c>
      <c r="P186" s="5">
        <f>ROUND(Source!DO162,O186)</f>
        <v>0</v>
      </c>
      <c r="Q186" s="5"/>
      <c r="R186" s="5"/>
      <c r="S186" s="5"/>
      <c r="T186" s="5"/>
      <c r="U186" s="5"/>
      <c r="V186" s="5"/>
      <c r="W186" s="5"/>
    </row>
    <row r="187" spans="1:23">
      <c r="A187" s="5">
        <v>50</v>
      </c>
      <c r="B187" s="5">
        <v>0</v>
      </c>
      <c r="C187" s="5">
        <v>0</v>
      </c>
      <c r="D187" s="5">
        <v>1</v>
      </c>
      <c r="E187" s="5">
        <v>210</v>
      </c>
      <c r="F187" s="5">
        <f>ROUND(Source!X162,O187)</f>
        <v>2237</v>
      </c>
      <c r="G187" s="5" t="s">
        <v>87</v>
      </c>
      <c r="H187" s="5" t="s">
        <v>88</v>
      </c>
      <c r="I187" s="5"/>
      <c r="J187" s="5"/>
      <c r="K187" s="5">
        <v>210</v>
      </c>
      <c r="L187" s="5">
        <v>24</v>
      </c>
      <c r="M187" s="5">
        <v>3</v>
      </c>
      <c r="N187" s="5" t="s">
        <v>3</v>
      </c>
      <c r="O187" s="5">
        <v>0</v>
      </c>
      <c r="P187" s="5">
        <f>ROUND(Source!DP162,O187)</f>
        <v>13203</v>
      </c>
      <c r="Q187" s="5"/>
      <c r="R187" s="5"/>
      <c r="S187" s="5"/>
      <c r="T187" s="5"/>
      <c r="U187" s="5"/>
      <c r="V187" s="5"/>
      <c r="W187" s="5"/>
    </row>
    <row r="188" spans="1:23">
      <c r="A188" s="5">
        <v>50</v>
      </c>
      <c r="B188" s="5">
        <v>0</v>
      </c>
      <c r="C188" s="5">
        <v>0</v>
      </c>
      <c r="D188" s="5">
        <v>1</v>
      </c>
      <c r="E188" s="5">
        <v>211</v>
      </c>
      <c r="F188" s="5">
        <f>ROUND(Source!Y162,O188)</f>
        <v>1530</v>
      </c>
      <c r="G188" s="5" t="s">
        <v>89</v>
      </c>
      <c r="H188" s="5" t="s">
        <v>90</v>
      </c>
      <c r="I188" s="5"/>
      <c r="J188" s="5"/>
      <c r="K188" s="5">
        <v>211</v>
      </c>
      <c r="L188" s="5">
        <v>25</v>
      </c>
      <c r="M188" s="5">
        <v>3</v>
      </c>
      <c r="N188" s="5" t="s">
        <v>3</v>
      </c>
      <c r="O188" s="5">
        <v>0</v>
      </c>
      <c r="P188" s="5">
        <f>ROUND(Source!DQ162,O188)</f>
        <v>9033</v>
      </c>
      <c r="Q188" s="5"/>
      <c r="R188" s="5"/>
      <c r="S188" s="5"/>
      <c r="T188" s="5"/>
      <c r="U188" s="5"/>
      <c r="V188" s="5"/>
      <c r="W188" s="5"/>
    </row>
    <row r="189" spans="1:23">
      <c r="A189" s="5">
        <v>50</v>
      </c>
      <c r="B189" s="5">
        <v>0</v>
      </c>
      <c r="C189" s="5">
        <v>0</v>
      </c>
      <c r="D189" s="5">
        <v>1</v>
      </c>
      <c r="E189" s="5">
        <v>224</v>
      </c>
      <c r="F189" s="5">
        <f>ROUND(Source!AR162,O189)</f>
        <v>223373</v>
      </c>
      <c r="G189" s="5" t="s">
        <v>91</v>
      </c>
      <c r="H189" s="5" t="s">
        <v>92</v>
      </c>
      <c r="I189" s="5"/>
      <c r="J189" s="5"/>
      <c r="K189" s="5">
        <v>224</v>
      </c>
      <c r="L189" s="5">
        <v>26</v>
      </c>
      <c r="M189" s="5">
        <v>3</v>
      </c>
      <c r="N189" s="5" t="s">
        <v>3</v>
      </c>
      <c r="O189" s="5">
        <v>0</v>
      </c>
      <c r="P189" s="5">
        <f>ROUND(Source!EJ162,O189)</f>
        <v>930602</v>
      </c>
      <c r="Q189" s="5"/>
      <c r="R189" s="5"/>
      <c r="S189" s="5"/>
      <c r="T189" s="5"/>
      <c r="U189" s="5"/>
      <c r="V189" s="5"/>
      <c r="W189" s="5"/>
    </row>
    <row r="190" spans="1:23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f>F179</f>
        <v>70</v>
      </c>
      <c r="G190" s="5" t="s">
        <v>157</v>
      </c>
      <c r="H190" s="5" t="s">
        <v>158</v>
      </c>
      <c r="I190" s="5"/>
      <c r="J190" s="5"/>
      <c r="K190" s="5">
        <v>212</v>
      </c>
      <c r="L190" s="5">
        <v>27</v>
      </c>
      <c r="M190" s="5">
        <v>0</v>
      </c>
      <c r="N190" s="5" t="s">
        <v>3</v>
      </c>
      <c r="O190" s="5">
        <v>-1</v>
      </c>
      <c r="P190" s="5">
        <f>P179</f>
        <v>435</v>
      </c>
      <c r="Q190" s="5"/>
      <c r="R190" s="5"/>
      <c r="S190" s="5"/>
      <c r="T190" s="5"/>
      <c r="U190" s="5"/>
      <c r="V190" s="5"/>
      <c r="W190" s="5"/>
    </row>
    <row r="191" spans="1:23">
      <c r="A191" s="5">
        <v>50</v>
      </c>
      <c r="B191" s="5">
        <v>1</v>
      </c>
      <c r="C191" s="5">
        <v>0</v>
      </c>
      <c r="D191" s="5">
        <v>2</v>
      </c>
      <c r="E191" s="5">
        <v>0</v>
      </c>
      <c r="F191" s="5">
        <f>ROUND(F180,O191)</f>
        <v>10862</v>
      </c>
      <c r="G191" s="5" t="s">
        <v>159</v>
      </c>
      <c r="H191" s="5" t="s">
        <v>23</v>
      </c>
      <c r="I191" s="5"/>
      <c r="J191" s="5"/>
      <c r="K191" s="5">
        <v>212</v>
      </c>
      <c r="L191" s="5">
        <v>28</v>
      </c>
      <c r="M191" s="5">
        <v>0</v>
      </c>
      <c r="N191" s="5" t="s">
        <v>3</v>
      </c>
      <c r="O191" s="5">
        <v>0</v>
      </c>
      <c r="P191" s="5">
        <f>ROUND(P180,O191)</f>
        <v>63406</v>
      </c>
      <c r="Q191" s="5"/>
      <c r="R191" s="5"/>
      <c r="S191" s="5"/>
      <c r="T191" s="5"/>
      <c r="U191" s="5"/>
      <c r="V191" s="5"/>
      <c r="W191" s="5"/>
    </row>
    <row r="192" spans="1:23">
      <c r="A192" s="5">
        <v>50</v>
      </c>
      <c r="B192" s="5">
        <v>1</v>
      </c>
      <c r="C192" s="5">
        <v>0</v>
      </c>
      <c r="D192" s="5">
        <v>2</v>
      </c>
      <c r="E192" s="5">
        <v>0</v>
      </c>
      <c r="F192" s="5">
        <f>ROUND(F171,O192)</f>
        <v>212441</v>
      </c>
      <c r="G192" s="5" t="s">
        <v>160</v>
      </c>
      <c r="H192" s="5" t="s">
        <v>111</v>
      </c>
      <c r="I192" s="5"/>
      <c r="J192" s="5"/>
      <c r="K192" s="5">
        <v>212</v>
      </c>
      <c r="L192" s="5">
        <v>29</v>
      </c>
      <c r="M192" s="5">
        <v>0</v>
      </c>
      <c r="N192" s="5" t="s">
        <v>3</v>
      </c>
      <c r="O192" s="5">
        <v>0</v>
      </c>
      <c r="P192" s="5">
        <f>ROUND(P171,O192)</f>
        <v>866761</v>
      </c>
      <c r="Q192" s="5"/>
      <c r="R192" s="5"/>
      <c r="S192" s="5"/>
      <c r="T192" s="5"/>
      <c r="U192" s="5"/>
      <c r="V192" s="5"/>
      <c r="W192" s="5"/>
    </row>
    <row r="193" spans="1:255">
      <c r="A193" s="5">
        <v>50</v>
      </c>
      <c r="B193" s="5">
        <v>1</v>
      </c>
      <c r="C193" s="5">
        <v>0</v>
      </c>
      <c r="D193" s="5">
        <v>2</v>
      </c>
      <c r="E193" s="5">
        <v>0</v>
      </c>
      <c r="F193" s="5">
        <f>ROUND(F181,O193)</f>
        <v>0</v>
      </c>
      <c r="G193" s="5" t="s">
        <v>161</v>
      </c>
      <c r="H193" s="5" t="s">
        <v>75</v>
      </c>
      <c r="I193" s="5"/>
      <c r="J193" s="5"/>
      <c r="K193" s="5">
        <v>212</v>
      </c>
      <c r="L193" s="5">
        <v>30</v>
      </c>
      <c r="M193" s="5">
        <v>0</v>
      </c>
      <c r="N193" s="5" t="s">
        <v>3</v>
      </c>
      <c r="O193" s="5">
        <v>0</v>
      </c>
      <c r="P193" s="5">
        <f>ROUND(P181,O193)</f>
        <v>0</v>
      </c>
      <c r="Q193" s="5"/>
      <c r="R193" s="5"/>
      <c r="S193" s="5"/>
      <c r="T193" s="5"/>
      <c r="U193" s="5"/>
      <c r="V193" s="5"/>
      <c r="W193" s="5"/>
    </row>
    <row r="194" spans="1:255">
      <c r="A194" s="5">
        <v>50</v>
      </c>
      <c r="B194" s="5">
        <v>1</v>
      </c>
      <c r="C194" s="5">
        <v>0</v>
      </c>
      <c r="D194" s="5">
        <v>2</v>
      </c>
      <c r="E194" s="5">
        <v>0</v>
      </c>
      <c r="F194" s="5">
        <f>ROUND(F190+F191+F192+F193,O194)</f>
        <v>223373</v>
      </c>
      <c r="G194" s="5" t="s">
        <v>162</v>
      </c>
      <c r="H194" s="5" t="s">
        <v>163</v>
      </c>
      <c r="I194" s="5"/>
      <c r="J194" s="5"/>
      <c r="K194" s="5">
        <v>212</v>
      </c>
      <c r="L194" s="5">
        <v>31</v>
      </c>
      <c r="M194" s="5">
        <v>0</v>
      </c>
      <c r="N194" s="5" t="s">
        <v>3</v>
      </c>
      <c r="O194" s="5">
        <v>0</v>
      </c>
      <c r="P194" s="5">
        <f>ROUND(P190+P191+P192+P193,O194)</f>
        <v>930602</v>
      </c>
      <c r="Q194" s="5"/>
      <c r="R194" s="5"/>
      <c r="S194" s="5"/>
      <c r="T194" s="5"/>
      <c r="U194" s="5"/>
      <c r="V194" s="5"/>
      <c r="W194" s="5"/>
    </row>
    <row r="196" spans="1:255">
      <c r="A196" s="1">
        <v>3</v>
      </c>
      <c r="B196" s="1">
        <v>1</v>
      </c>
      <c r="C196" s="1"/>
      <c r="D196" s="1">
        <f>ROW(A244)</f>
        <v>244</v>
      </c>
      <c r="E196" s="1"/>
      <c r="F196" s="1" t="s">
        <v>164</v>
      </c>
      <c r="G196" s="1" t="s">
        <v>165</v>
      </c>
      <c r="H196" s="1" t="s">
        <v>3</v>
      </c>
      <c r="I196" s="1">
        <v>0</v>
      </c>
      <c r="J196" s="1" t="s">
        <v>166</v>
      </c>
      <c r="K196" s="1">
        <v>-1</v>
      </c>
      <c r="L196" s="1" t="s">
        <v>164</v>
      </c>
      <c r="M196" s="1"/>
      <c r="N196" s="1"/>
      <c r="O196" s="1"/>
      <c r="P196" s="1"/>
      <c r="Q196" s="1"/>
      <c r="R196" s="1"/>
      <c r="S196" s="1"/>
      <c r="T196" s="1"/>
      <c r="U196" s="1" t="s">
        <v>3</v>
      </c>
      <c r="V196" s="1">
        <v>0</v>
      </c>
      <c r="W196" s="1"/>
      <c r="X196" s="1"/>
      <c r="Y196" s="1"/>
      <c r="Z196" s="1"/>
      <c r="AA196" s="1"/>
      <c r="AB196" s="1" t="s">
        <v>3</v>
      </c>
      <c r="AC196" s="1" t="s">
        <v>3</v>
      </c>
      <c r="AD196" s="1" t="s">
        <v>3</v>
      </c>
      <c r="AE196" s="1" t="s">
        <v>3</v>
      </c>
      <c r="AF196" s="1" t="s">
        <v>3</v>
      </c>
      <c r="AG196" s="1" t="s">
        <v>3</v>
      </c>
      <c r="AH196" s="1"/>
      <c r="AI196" s="1"/>
      <c r="AJ196" s="1"/>
      <c r="AK196" s="1"/>
      <c r="AL196" s="1"/>
      <c r="AM196" s="1"/>
      <c r="AN196" s="1"/>
      <c r="AO196" s="1"/>
      <c r="AP196" s="1" t="s">
        <v>3</v>
      </c>
      <c r="AQ196" s="1" t="s">
        <v>3</v>
      </c>
      <c r="AR196" s="1" t="s">
        <v>3</v>
      </c>
      <c r="AS196" s="1"/>
      <c r="AT196" s="1"/>
      <c r="AU196" s="1"/>
      <c r="AV196" s="1"/>
      <c r="AW196" s="1"/>
      <c r="AX196" s="1"/>
      <c r="AY196" s="1"/>
      <c r="AZ196" s="1" t="s">
        <v>3</v>
      </c>
      <c r="BA196" s="1"/>
      <c r="BB196" s="1" t="s">
        <v>3</v>
      </c>
      <c r="BC196" s="1" t="s">
        <v>3</v>
      </c>
      <c r="BD196" s="1" t="s">
        <v>3</v>
      </c>
      <c r="BE196" s="1" t="s">
        <v>3</v>
      </c>
      <c r="BF196" s="1" t="s">
        <v>3</v>
      </c>
      <c r="BG196" s="1" t="s">
        <v>3</v>
      </c>
      <c r="BH196" s="1" t="s">
        <v>3</v>
      </c>
      <c r="BI196" s="1" t="s">
        <v>3</v>
      </c>
      <c r="BJ196" s="1" t="s">
        <v>3</v>
      </c>
      <c r="BK196" s="1" t="s">
        <v>3</v>
      </c>
      <c r="BL196" s="1" t="s">
        <v>3</v>
      </c>
      <c r="BM196" s="1" t="s">
        <v>3</v>
      </c>
      <c r="BN196" s="1" t="s">
        <v>3</v>
      </c>
      <c r="BO196" s="1" t="s">
        <v>3</v>
      </c>
      <c r="BP196" s="1" t="s">
        <v>3</v>
      </c>
      <c r="BQ196" s="1"/>
      <c r="BR196" s="1"/>
      <c r="BS196" s="1"/>
      <c r="BT196" s="1"/>
      <c r="BU196" s="1"/>
      <c r="BV196" s="1"/>
      <c r="BW196" s="1"/>
      <c r="BX196" s="1">
        <v>0</v>
      </c>
      <c r="BY196" s="1"/>
      <c r="BZ196" s="1"/>
      <c r="CA196" s="1"/>
      <c r="CB196" s="1"/>
      <c r="CC196" s="1"/>
      <c r="CD196" s="1"/>
      <c r="CE196" s="1"/>
      <c r="CF196" s="1">
        <v>0</v>
      </c>
      <c r="CG196" s="1">
        <v>0</v>
      </c>
      <c r="CH196" s="1"/>
      <c r="CI196" s="1" t="s">
        <v>3</v>
      </c>
      <c r="CJ196" s="1" t="s">
        <v>3</v>
      </c>
    </row>
    <row r="198" spans="1:255">
      <c r="A198" s="3">
        <v>52</v>
      </c>
      <c r="B198" s="3">
        <f t="shared" ref="B198:G198" si="159">B244</f>
        <v>1</v>
      </c>
      <c r="C198" s="3">
        <f t="shared" si="159"/>
        <v>3</v>
      </c>
      <c r="D198" s="3">
        <f t="shared" si="159"/>
        <v>196</v>
      </c>
      <c r="E198" s="3">
        <f t="shared" si="159"/>
        <v>0</v>
      </c>
      <c r="F198" s="3" t="str">
        <f t="shared" si="159"/>
        <v>00-09-1-00-01</v>
      </c>
      <c r="G198" s="3" t="str">
        <f t="shared" si="159"/>
        <v>Пусконаладочные работы</v>
      </c>
      <c r="H198" s="3"/>
      <c r="I198" s="3"/>
      <c r="J198" s="3"/>
      <c r="K198" s="3"/>
      <c r="L198" s="3"/>
      <c r="M198" s="3"/>
      <c r="N198" s="3"/>
      <c r="O198" s="3">
        <f t="shared" ref="O198:AT198" si="160">O244</f>
        <v>784</v>
      </c>
      <c r="P198" s="3">
        <f t="shared" si="160"/>
        <v>0</v>
      </c>
      <c r="Q198" s="3">
        <f t="shared" si="160"/>
        <v>0</v>
      </c>
      <c r="R198" s="3">
        <f t="shared" si="160"/>
        <v>0</v>
      </c>
      <c r="S198" s="3">
        <f t="shared" si="160"/>
        <v>784</v>
      </c>
      <c r="T198" s="3">
        <f t="shared" si="160"/>
        <v>0</v>
      </c>
      <c r="U198" s="3">
        <f t="shared" si="160"/>
        <v>62.1</v>
      </c>
      <c r="V198" s="3">
        <f t="shared" si="160"/>
        <v>0</v>
      </c>
      <c r="W198" s="3">
        <f t="shared" si="160"/>
        <v>0</v>
      </c>
      <c r="X198" s="3">
        <f t="shared" si="160"/>
        <v>510</v>
      </c>
      <c r="Y198" s="3">
        <f t="shared" si="160"/>
        <v>314</v>
      </c>
      <c r="Z198" s="3">
        <f t="shared" si="160"/>
        <v>0</v>
      </c>
      <c r="AA198" s="3">
        <f t="shared" si="160"/>
        <v>0</v>
      </c>
      <c r="AB198" s="3">
        <f t="shared" si="160"/>
        <v>0</v>
      </c>
      <c r="AC198" s="3">
        <f t="shared" si="160"/>
        <v>0</v>
      </c>
      <c r="AD198" s="3">
        <f t="shared" si="160"/>
        <v>0</v>
      </c>
      <c r="AE198" s="3">
        <f t="shared" si="160"/>
        <v>0</v>
      </c>
      <c r="AF198" s="3">
        <f t="shared" si="160"/>
        <v>0</v>
      </c>
      <c r="AG198" s="3">
        <f t="shared" si="160"/>
        <v>0</v>
      </c>
      <c r="AH198" s="3">
        <f t="shared" si="160"/>
        <v>0</v>
      </c>
      <c r="AI198" s="3">
        <f t="shared" si="160"/>
        <v>0</v>
      </c>
      <c r="AJ198" s="3">
        <f t="shared" si="160"/>
        <v>0</v>
      </c>
      <c r="AK198" s="3">
        <f t="shared" si="160"/>
        <v>0</v>
      </c>
      <c r="AL198" s="3">
        <f t="shared" si="160"/>
        <v>0</v>
      </c>
      <c r="AM198" s="3">
        <f t="shared" si="160"/>
        <v>0</v>
      </c>
      <c r="AN198" s="3">
        <f t="shared" si="160"/>
        <v>0</v>
      </c>
      <c r="AO198" s="3">
        <f t="shared" si="160"/>
        <v>0</v>
      </c>
      <c r="AP198" s="3">
        <f t="shared" si="160"/>
        <v>0</v>
      </c>
      <c r="AQ198" s="3">
        <f t="shared" si="160"/>
        <v>0</v>
      </c>
      <c r="AR198" s="3">
        <f t="shared" si="160"/>
        <v>1608</v>
      </c>
      <c r="AS198" s="3">
        <f t="shared" si="160"/>
        <v>0</v>
      </c>
      <c r="AT198" s="3">
        <f t="shared" si="160"/>
        <v>0</v>
      </c>
      <c r="AU198" s="3">
        <f t="shared" ref="AU198:BZ198" si="161">AU244</f>
        <v>1608</v>
      </c>
      <c r="AV198" s="3">
        <f t="shared" si="161"/>
        <v>0</v>
      </c>
      <c r="AW198" s="3">
        <f t="shared" si="161"/>
        <v>0</v>
      </c>
      <c r="AX198" s="3">
        <f t="shared" si="161"/>
        <v>0</v>
      </c>
      <c r="AY198" s="3">
        <f t="shared" si="161"/>
        <v>0</v>
      </c>
      <c r="AZ198" s="3">
        <f t="shared" si="161"/>
        <v>0</v>
      </c>
      <c r="BA198" s="3">
        <f t="shared" si="161"/>
        <v>0</v>
      </c>
      <c r="BB198" s="3">
        <f t="shared" si="161"/>
        <v>0</v>
      </c>
      <c r="BC198" s="3">
        <f t="shared" si="161"/>
        <v>0</v>
      </c>
      <c r="BD198" s="3">
        <f t="shared" si="161"/>
        <v>0</v>
      </c>
      <c r="BE198" s="3">
        <f t="shared" si="161"/>
        <v>0</v>
      </c>
      <c r="BF198" s="3">
        <f t="shared" si="161"/>
        <v>0</v>
      </c>
      <c r="BG198" s="3">
        <f t="shared" si="161"/>
        <v>0</v>
      </c>
      <c r="BH198" s="3">
        <f t="shared" si="161"/>
        <v>0</v>
      </c>
      <c r="BI198" s="3">
        <f t="shared" si="161"/>
        <v>0</v>
      </c>
      <c r="BJ198" s="3">
        <f t="shared" si="161"/>
        <v>0</v>
      </c>
      <c r="BK198" s="3">
        <f t="shared" si="161"/>
        <v>0</v>
      </c>
      <c r="BL198" s="3">
        <f t="shared" si="161"/>
        <v>0</v>
      </c>
      <c r="BM198" s="3">
        <f t="shared" si="161"/>
        <v>0</v>
      </c>
      <c r="BN198" s="3">
        <f t="shared" si="161"/>
        <v>0</v>
      </c>
      <c r="BO198" s="3">
        <f t="shared" si="161"/>
        <v>0</v>
      </c>
      <c r="BP198" s="3">
        <f t="shared" si="161"/>
        <v>0</v>
      </c>
      <c r="BQ198" s="3">
        <f t="shared" si="161"/>
        <v>0</v>
      </c>
      <c r="BR198" s="3">
        <f t="shared" si="161"/>
        <v>0</v>
      </c>
      <c r="BS198" s="3">
        <f t="shared" si="161"/>
        <v>0</v>
      </c>
      <c r="BT198" s="3">
        <f t="shared" si="161"/>
        <v>0</v>
      </c>
      <c r="BU198" s="3">
        <f t="shared" si="161"/>
        <v>0</v>
      </c>
      <c r="BV198" s="3">
        <f t="shared" si="161"/>
        <v>0</v>
      </c>
      <c r="BW198" s="3">
        <f t="shared" si="161"/>
        <v>0</v>
      </c>
      <c r="BX198" s="3">
        <f t="shared" si="161"/>
        <v>0</v>
      </c>
      <c r="BY198" s="3">
        <f t="shared" si="161"/>
        <v>0</v>
      </c>
      <c r="BZ198" s="3">
        <f t="shared" si="161"/>
        <v>0</v>
      </c>
      <c r="CA198" s="3">
        <f t="shared" ref="CA198:DF198" si="162">CA244</f>
        <v>0</v>
      </c>
      <c r="CB198" s="3">
        <f t="shared" si="162"/>
        <v>0</v>
      </c>
      <c r="CC198" s="3">
        <f t="shared" si="162"/>
        <v>0</v>
      </c>
      <c r="CD198" s="3">
        <f t="shared" si="162"/>
        <v>0</v>
      </c>
      <c r="CE198" s="3">
        <f t="shared" si="162"/>
        <v>0</v>
      </c>
      <c r="CF198" s="3">
        <f t="shared" si="162"/>
        <v>0</v>
      </c>
      <c r="CG198" s="3">
        <f t="shared" si="162"/>
        <v>0</v>
      </c>
      <c r="CH198" s="3">
        <f t="shared" si="162"/>
        <v>0</v>
      </c>
      <c r="CI198" s="3">
        <f t="shared" si="162"/>
        <v>0</v>
      </c>
      <c r="CJ198" s="3">
        <f t="shared" si="162"/>
        <v>0</v>
      </c>
      <c r="CK198" s="3">
        <f t="shared" si="162"/>
        <v>0</v>
      </c>
      <c r="CL198" s="3">
        <f t="shared" si="162"/>
        <v>0</v>
      </c>
      <c r="CM198" s="3">
        <f t="shared" si="162"/>
        <v>0</v>
      </c>
      <c r="CN198" s="3">
        <f t="shared" si="162"/>
        <v>0</v>
      </c>
      <c r="CO198" s="3">
        <f t="shared" si="162"/>
        <v>0</v>
      </c>
      <c r="CP198" s="3">
        <f t="shared" si="162"/>
        <v>0</v>
      </c>
      <c r="CQ198" s="3">
        <f t="shared" si="162"/>
        <v>0</v>
      </c>
      <c r="CR198" s="3">
        <f t="shared" si="162"/>
        <v>0</v>
      </c>
      <c r="CS198" s="3">
        <f t="shared" si="162"/>
        <v>0</v>
      </c>
      <c r="CT198" s="3">
        <f t="shared" si="162"/>
        <v>0</v>
      </c>
      <c r="CU198" s="3">
        <f t="shared" si="162"/>
        <v>0</v>
      </c>
      <c r="CV198" s="3">
        <f t="shared" si="162"/>
        <v>0</v>
      </c>
      <c r="CW198" s="3">
        <f t="shared" si="162"/>
        <v>0</v>
      </c>
      <c r="CX198" s="3">
        <f t="shared" si="162"/>
        <v>0</v>
      </c>
      <c r="CY198" s="3">
        <f t="shared" si="162"/>
        <v>0</v>
      </c>
      <c r="CZ198" s="3">
        <f t="shared" si="162"/>
        <v>0</v>
      </c>
      <c r="DA198" s="3">
        <f t="shared" si="162"/>
        <v>0</v>
      </c>
      <c r="DB198" s="3">
        <f t="shared" si="162"/>
        <v>0</v>
      </c>
      <c r="DC198" s="3">
        <f t="shared" si="162"/>
        <v>0</v>
      </c>
      <c r="DD198" s="3">
        <f t="shared" si="162"/>
        <v>0</v>
      </c>
      <c r="DE198" s="3">
        <f t="shared" si="162"/>
        <v>0</v>
      </c>
      <c r="DF198" s="3">
        <f t="shared" si="162"/>
        <v>0</v>
      </c>
      <c r="DG198" s="4">
        <f t="shared" ref="DG198:EL198" si="163">DG244</f>
        <v>10977</v>
      </c>
      <c r="DH198" s="4">
        <f t="shared" si="163"/>
        <v>0</v>
      </c>
      <c r="DI198" s="4">
        <f t="shared" si="163"/>
        <v>0</v>
      </c>
      <c r="DJ198" s="4">
        <f t="shared" si="163"/>
        <v>0</v>
      </c>
      <c r="DK198" s="4">
        <f t="shared" si="163"/>
        <v>10977</v>
      </c>
      <c r="DL198" s="4">
        <f t="shared" si="163"/>
        <v>0</v>
      </c>
      <c r="DM198" s="4">
        <f t="shared" si="163"/>
        <v>62.1</v>
      </c>
      <c r="DN198" s="4">
        <f t="shared" si="163"/>
        <v>0</v>
      </c>
      <c r="DO198" s="4">
        <f t="shared" si="163"/>
        <v>0</v>
      </c>
      <c r="DP198" s="4">
        <f t="shared" si="163"/>
        <v>7135</v>
      </c>
      <c r="DQ198" s="4">
        <f t="shared" si="163"/>
        <v>4390</v>
      </c>
      <c r="DR198" s="4">
        <f t="shared" si="163"/>
        <v>0</v>
      </c>
      <c r="DS198" s="4">
        <f t="shared" si="163"/>
        <v>0</v>
      </c>
      <c r="DT198" s="4">
        <f t="shared" si="163"/>
        <v>0</v>
      </c>
      <c r="DU198" s="4">
        <f t="shared" si="163"/>
        <v>0</v>
      </c>
      <c r="DV198" s="4">
        <f t="shared" si="163"/>
        <v>0</v>
      </c>
      <c r="DW198" s="4">
        <f t="shared" si="163"/>
        <v>0</v>
      </c>
      <c r="DX198" s="4">
        <f t="shared" si="163"/>
        <v>0</v>
      </c>
      <c r="DY198" s="4">
        <f t="shared" si="163"/>
        <v>0</v>
      </c>
      <c r="DZ198" s="4">
        <f t="shared" si="163"/>
        <v>0</v>
      </c>
      <c r="EA198" s="4">
        <f t="shared" si="163"/>
        <v>0</v>
      </c>
      <c r="EB198" s="4">
        <f t="shared" si="163"/>
        <v>0</v>
      </c>
      <c r="EC198" s="4">
        <f t="shared" si="163"/>
        <v>0</v>
      </c>
      <c r="ED198" s="4">
        <f t="shared" si="163"/>
        <v>0</v>
      </c>
      <c r="EE198" s="4">
        <f t="shared" si="163"/>
        <v>0</v>
      </c>
      <c r="EF198" s="4">
        <f t="shared" si="163"/>
        <v>0</v>
      </c>
      <c r="EG198" s="4">
        <f t="shared" si="163"/>
        <v>0</v>
      </c>
      <c r="EH198" s="4">
        <f t="shared" si="163"/>
        <v>0</v>
      </c>
      <c r="EI198" s="4">
        <f t="shared" si="163"/>
        <v>0</v>
      </c>
      <c r="EJ198" s="4">
        <f t="shared" si="163"/>
        <v>22502</v>
      </c>
      <c r="EK198" s="4">
        <f t="shared" si="163"/>
        <v>0</v>
      </c>
      <c r="EL198" s="4">
        <f t="shared" si="163"/>
        <v>0</v>
      </c>
      <c r="EM198" s="4">
        <f t="shared" ref="EM198:FR198" si="164">EM244</f>
        <v>22502</v>
      </c>
      <c r="EN198" s="4">
        <f t="shared" si="164"/>
        <v>0</v>
      </c>
      <c r="EO198" s="4">
        <f t="shared" si="164"/>
        <v>0</v>
      </c>
      <c r="EP198" s="4">
        <f t="shared" si="164"/>
        <v>0</v>
      </c>
      <c r="EQ198" s="4">
        <f t="shared" si="164"/>
        <v>0</v>
      </c>
      <c r="ER198" s="4">
        <f t="shared" si="164"/>
        <v>0</v>
      </c>
      <c r="ES198" s="4">
        <f t="shared" si="164"/>
        <v>0</v>
      </c>
      <c r="ET198" s="4">
        <f t="shared" si="164"/>
        <v>0</v>
      </c>
      <c r="EU198" s="4">
        <f t="shared" si="164"/>
        <v>0</v>
      </c>
      <c r="EV198" s="4">
        <f t="shared" si="164"/>
        <v>0</v>
      </c>
      <c r="EW198" s="4">
        <f t="shared" si="164"/>
        <v>0</v>
      </c>
      <c r="EX198" s="4">
        <f t="shared" si="164"/>
        <v>0</v>
      </c>
      <c r="EY198" s="4">
        <f t="shared" si="164"/>
        <v>0</v>
      </c>
      <c r="EZ198" s="4">
        <f t="shared" si="164"/>
        <v>0</v>
      </c>
      <c r="FA198" s="4">
        <f t="shared" si="164"/>
        <v>0</v>
      </c>
      <c r="FB198" s="4">
        <f t="shared" si="164"/>
        <v>0</v>
      </c>
      <c r="FC198" s="4">
        <f t="shared" si="164"/>
        <v>0</v>
      </c>
      <c r="FD198" s="4">
        <f t="shared" si="164"/>
        <v>0</v>
      </c>
      <c r="FE198" s="4">
        <f t="shared" si="164"/>
        <v>0</v>
      </c>
      <c r="FF198" s="4">
        <f t="shared" si="164"/>
        <v>0</v>
      </c>
      <c r="FG198" s="4">
        <f t="shared" si="164"/>
        <v>0</v>
      </c>
      <c r="FH198" s="4">
        <f t="shared" si="164"/>
        <v>0</v>
      </c>
      <c r="FI198" s="4">
        <f t="shared" si="164"/>
        <v>0</v>
      </c>
      <c r="FJ198" s="4">
        <f t="shared" si="164"/>
        <v>0</v>
      </c>
      <c r="FK198" s="4">
        <f t="shared" si="164"/>
        <v>0</v>
      </c>
      <c r="FL198" s="4">
        <f t="shared" si="164"/>
        <v>0</v>
      </c>
      <c r="FM198" s="4">
        <f t="shared" si="164"/>
        <v>0</v>
      </c>
      <c r="FN198" s="4">
        <f t="shared" si="164"/>
        <v>0</v>
      </c>
      <c r="FO198" s="4">
        <f t="shared" si="164"/>
        <v>0</v>
      </c>
      <c r="FP198" s="4">
        <f t="shared" si="164"/>
        <v>0</v>
      </c>
      <c r="FQ198" s="4">
        <f t="shared" si="164"/>
        <v>0</v>
      </c>
      <c r="FR198" s="4">
        <f t="shared" si="164"/>
        <v>0</v>
      </c>
      <c r="FS198" s="4">
        <f t="shared" ref="FS198:GX198" si="165">FS244</f>
        <v>0</v>
      </c>
      <c r="FT198" s="4">
        <f t="shared" si="165"/>
        <v>0</v>
      </c>
      <c r="FU198" s="4">
        <f t="shared" si="165"/>
        <v>0</v>
      </c>
      <c r="FV198" s="4">
        <f t="shared" si="165"/>
        <v>0</v>
      </c>
      <c r="FW198" s="4">
        <f t="shared" si="165"/>
        <v>0</v>
      </c>
      <c r="FX198" s="4">
        <f t="shared" si="165"/>
        <v>0</v>
      </c>
      <c r="FY198" s="4">
        <f t="shared" si="165"/>
        <v>0</v>
      </c>
      <c r="FZ198" s="4">
        <f t="shared" si="165"/>
        <v>0</v>
      </c>
      <c r="GA198" s="4">
        <f t="shared" si="165"/>
        <v>0</v>
      </c>
      <c r="GB198" s="4">
        <f t="shared" si="165"/>
        <v>0</v>
      </c>
      <c r="GC198" s="4">
        <f t="shared" si="165"/>
        <v>0</v>
      </c>
      <c r="GD198" s="4">
        <f t="shared" si="165"/>
        <v>0</v>
      </c>
      <c r="GE198" s="4">
        <f t="shared" si="165"/>
        <v>0</v>
      </c>
      <c r="GF198" s="4">
        <f t="shared" si="165"/>
        <v>0</v>
      </c>
      <c r="GG198" s="4">
        <f t="shared" si="165"/>
        <v>0</v>
      </c>
      <c r="GH198" s="4">
        <f t="shared" si="165"/>
        <v>0</v>
      </c>
      <c r="GI198" s="4">
        <f t="shared" si="165"/>
        <v>0</v>
      </c>
      <c r="GJ198" s="4">
        <f t="shared" si="165"/>
        <v>0</v>
      </c>
      <c r="GK198" s="4">
        <f t="shared" si="165"/>
        <v>0</v>
      </c>
      <c r="GL198" s="4">
        <f t="shared" si="165"/>
        <v>0</v>
      </c>
      <c r="GM198" s="4">
        <f t="shared" si="165"/>
        <v>0</v>
      </c>
      <c r="GN198" s="4">
        <f t="shared" si="165"/>
        <v>0</v>
      </c>
      <c r="GO198" s="4">
        <f t="shared" si="165"/>
        <v>0</v>
      </c>
      <c r="GP198" s="4">
        <f t="shared" si="165"/>
        <v>0</v>
      </c>
      <c r="GQ198" s="4">
        <f t="shared" si="165"/>
        <v>0</v>
      </c>
      <c r="GR198" s="4">
        <f t="shared" si="165"/>
        <v>0</v>
      </c>
      <c r="GS198" s="4">
        <f t="shared" si="165"/>
        <v>0</v>
      </c>
      <c r="GT198" s="4">
        <f t="shared" si="165"/>
        <v>0</v>
      </c>
      <c r="GU198" s="4">
        <f t="shared" si="165"/>
        <v>0</v>
      </c>
      <c r="GV198" s="4">
        <f t="shared" si="165"/>
        <v>0</v>
      </c>
      <c r="GW198" s="4">
        <f t="shared" si="165"/>
        <v>0</v>
      </c>
      <c r="GX198" s="4">
        <f t="shared" si="165"/>
        <v>0</v>
      </c>
    </row>
    <row r="200" spans="1:255">
      <c r="A200" s="1">
        <v>4</v>
      </c>
      <c r="B200" s="1">
        <v>1</v>
      </c>
      <c r="C200" s="1"/>
      <c r="D200" s="1">
        <f>ROW(A215)</f>
        <v>215</v>
      </c>
      <c r="E200" s="1"/>
      <c r="F200" s="1" t="s">
        <v>13</v>
      </c>
      <c r="G200" s="1" t="s">
        <v>167</v>
      </c>
      <c r="H200" s="1" t="s">
        <v>3</v>
      </c>
      <c r="I200" s="1">
        <v>0</v>
      </c>
      <c r="J200" s="1"/>
      <c r="K200" s="1">
        <v>-1</v>
      </c>
      <c r="L200" s="1"/>
      <c r="M200" s="1"/>
      <c r="N200" s="1"/>
      <c r="O200" s="1"/>
      <c r="P200" s="1"/>
      <c r="Q200" s="1"/>
      <c r="R200" s="1"/>
      <c r="S200" s="1"/>
      <c r="T200" s="1"/>
      <c r="U200" s="1" t="s">
        <v>3</v>
      </c>
      <c r="V200" s="1">
        <v>0</v>
      </c>
      <c r="W200" s="1"/>
      <c r="X200" s="1"/>
      <c r="Y200" s="1"/>
      <c r="Z200" s="1"/>
      <c r="AA200" s="1"/>
      <c r="AB200" s="1" t="s">
        <v>3</v>
      </c>
      <c r="AC200" s="1" t="s">
        <v>3</v>
      </c>
      <c r="AD200" s="1" t="s">
        <v>3</v>
      </c>
      <c r="AE200" s="1" t="s">
        <v>3</v>
      </c>
      <c r="AF200" s="1" t="s">
        <v>3</v>
      </c>
      <c r="AG200" s="1" t="s">
        <v>3</v>
      </c>
      <c r="AH200" s="1"/>
      <c r="AI200" s="1"/>
      <c r="AJ200" s="1"/>
      <c r="AK200" s="1"/>
      <c r="AL200" s="1"/>
      <c r="AM200" s="1"/>
      <c r="AN200" s="1"/>
      <c r="AO200" s="1"/>
      <c r="AP200" s="1" t="s">
        <v>3</v>
      </c>
      <c r="AQ200" s="1" t="s">
        <v>3</v>
      </c>
      <c r="AR200" s="1" t="s">
        <v>3</v>
      </c>
      <c r="AS200" s="1"/>
      <c r="AT200" s="1"/>
      <c r="AU200" s="1"/>
      <c r="AV200" s="1"/>
      <c r="AW200" s="1"/>
      <c r="AX200" s="1"/>
      <c r="AY200" s="1"/>
      <c r="AZ200" s="1" t="s">
        <v>3</v>
      </c>
      <c r="BA200" s="1"/>
      <c r="BB200" s="1" t="s">
        <v>3</v>
      </c>
      <c r="BC200" s="1" t="s">
        <v>3</v>
      </c>
      <c r="BD200" s="1" t="s">
        <v>3</v>
      </c>
      <c r="BE200" s="1" t="s">
        <v>3</v>
      </c>
      <c r="BF200" s="1" t="s">
        <v>3</v>
      </c>
      <c r="BG200" s="1" t="s">
        <v>3</v>
      </c>
      <c r="BH200" s="1" t="s">
        <v>3</v>
      </c>
      <c r="BI200" s="1" t="s">
        <v>3</v>
      </c>
      <c r="BJ200" s="1" t="s">
        <v>3</v>
      </c>
      <c r="BK200" s="1" t="s">
        <v>3</v>
      </c>
      <c r="BL200" s="1" t="s">
        <v>3</v>
      </c>
      <c r="BM200" s="1" t="s">
        <v>3</v>
      </c>
      <c r="BN200" s="1" t="s">
        <v>3</v>
      </c>
      <c r="BO200" s="1" t="s">
        <v>3</v>
      </c>
      <c r="BP200" s="1" t="s">
        <v>3</v>
      </c>
      <c r="BQ200" s="1"/>
      <c r="BR200" s="1"/>
      <c r="BS200" s="1"/>
      <c r="BT200" s="1"/>
      <c r="BU200" s="1"/>
      <c r="BV200" s="1"/>
      <c r="BW200" s="1"/>
      <c r="BX200" s="1">
        <v>0</v>
      </c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>
        <v>0</v>
      </c>
    </row>
    <row r="202" spans="1:255">
      <c r="A202" s="3">
        <v>52</v>
      </c>
      <c r="B202" s="3">
        <f t="shared" ref="B202:G202" si="166">B215</f>
        <v>1</v>
      </c>
      <c r="C202" s="3">
        <f t="shared" si="166"/>
        <v>4</v>
      </c>
      <c r="D202" s="3">
        <f t="shared" si="166"/>
        <v>200</v>
      </c>
      <c r="E202" s="3">
        <f t="shared" si="166"/>
        <v>0</v>
      </c>
      <c r="F202" s="3" t="str">
        <f t="shared" si="166"/>
        <v>Новый раздел</v>
      </c>
      <c r="G202" s="3" t="str">
        <f t="shared" si="166"/>
        <v>Вакуумные выключатели</v>
      </c>
      <c r="H202" s="3"/>
      <c r="I202" s="3"/>
      <c r="J202" s="3"/>
      <c r="K202" s="3"/>
      <c r="L202" s="3"/>
      <c r="M202" s="3"/>
      <c r="N202" s="3"/>
      <c r="O202" s="3">
        <f t="shared" ref="O202:AT202" si="167">O215</f>
        <v>784</v>
      </c>
      <c r="P202" s="3">
        <f t="shared" si="167"/>
        <v>0</v>
      </c>
      <c r="Q202" s="3">
        <f t="shared" si="167"/>
        <v>0</v>
      </c>
      <c r="R202" s="3">
        <f t="shared" si="167"/>
        <v>0</v>
      </c>
      <c r="S202" s="3">
        <f t="shared" si="167"/>
        <v>784</v>
      </c>
      <c r="T202" s="3">
        <f t="shared" si="167"/>
        <v>0</v>
      </c>
      <c r="U202" s="3">
        <f t="shared" si="167"/>
        <v>62.1</v>
      </c>
      <c r="V202" s="3">
        <f t="shared" si="167"/>
        <v>0</v>
      </c>
      <c r="W202" s="3">
        <f t="shared" si="167"/>
        <v>0</v>
      </c>
      <c r="X202" s="3">
        <f t="shared" si="167"/>
        <v>510</v>
      </c>
      <c r="Y202" s="3">
        <f t="shared" si="167"/>
        <v>314</v>
      </c>
      <c r="Z202" s="3">
        <f t="shared" si="167"/>
        <v>0</v>
      </c>
      <c r="AA202" s="3">
        <f t="shared" si="167"/>
        <v>0</v>
      </c>
      <c r="AB202" s="3">
        <f t="shared" si="167"/>
        <v>784</v>
      </c>
      <c r="AC202" s="3">
        <f t="shared" si="167"/>
        <v>0</v>
      </c>
      <c r="AD202" s="3">
        <f t="shared" si="167"/>
        <v>0</v>
      </c>
      <c r="AE202" s="3">
        <f t="shared" si="167"/>
        <v>0</v>
      </c>
      <c r="AF202" s="3">
        <f t="shared" si="167"/>
        <v>784</v>
      </c>
      <c r="AG202" s="3">
        <f t="shared" si="167"/>
        <v>0</v>
      </c>
      <c r="AH202" s="3">
        <f t="shared" si="167"/>
        <v>62.1</v>
      </c>
      <c r="AI202" s="3">
        <f t="shared" si="167"/>
        <v>0</v>
      </c>
      <c r="AJ202" s="3">
        <f t="shared" si="167"/>
        <v>0</v>
      </c>
      <c r="AK202" s="3">
        <f t="shared" si="167"/>
        <v>510</v>
      </c>
      <c r="AL202" s="3">
        <f t="shared" si="167"/>
        <v>314</v>
      </c>
      <c r="AM202" s="3">
        <f t="shared" si="167"/>
        <v>0</v>
      </c>
      <c r="AN202" s="3">
        <f t="shared" si="167"/>
        <v>0</v>
      </c>
      <c r="AO202" s="3">
        <f t="shared" si="167"/>
        <v>0</v>
      </c>
      <c r="AP202" s="3">
        <f t="shared" si="167"/>
        <v>0</v>
      </c>
      <c r="AQ202" s="3">
        <f t="shared" si="167"/>
        <v>0</v>
      </c>
      <c r="AR202" s="3">
        <f t="shared" si="167"/>
        <v>1608</v>
      </c>
      <c r="AS202" s="3">
        <f t="shared" si="167"/>
        <v>0</v>
      </c>
      <c r="AT202" s="3">
        <f t="shared" si="167"/>
        <v>0</v>
      </c>
      <c r="AU202" s="3">
        <f t="shared" ref="AU202:BZ202" si="168">AU215</f>
        <v>1608</v>
      </c>
      <c r="AV202" s="3">
        <f t="shared" si="168"/>
        <v>0</v>
      </c>
      <c r="AW202" s="3">
        <f t="shared" si="168"/>
        <v>0</v>
      </c>
      <c r="AX202" s="3">
        <f t="shared" si="168"/>
        <v>0</v>
      </c>
      <c r="AY202" s="3">
        <f t="shared" si="168"/>
        <v>0</v>
      </c>
      <c r="AZ202" s="3">
        <f t="shared" si="168"/>
        <v>0</v>
      </c>
      <c r="BA202" s="3">
        <f t="shared" si="168"/>
        <v>0</v>
      </c>
      <c r="BB202" s="3">
        <f t="shared" si="168"/>
        <v>0</v>
      </c>
      <c r="BC202" s="3">
        <f t="shared" si="168"/>
        <v>0</v>
      </c>
      <c r="BD202" s="3">
        <f t="shared" si="168"/>
        <v>0</v>
      </c>
      <c r="BE202" s="3">
        <f t="shared" si="168"/>
        <v>0</v>
      </c>
      <c r="BF202" s="3">
        <f t="shared" si="168"/>
        <v>0</v>
      </c>
      <c r="BG202" s="3">
        <f t="shared" si="168"/>
        <v>0</v>
      </c>
      <c r="BH202" s="3">
        <f t="shared" si="168"/>
        <v>0</v>
      </c>
      <c r="BI202" s="3">
        <f t="shared" si="168"/>
        <v>0</v>
      </c>
      <c r="BJ202" s="3">
        <f t="shared" si="168"/>
        <v>0</v>
      </c>
      <c r="BK202" s="3">
        <f t="shared" si="168"/>
        <v>0</v>
      </c>
      <c r="BL202" s="3">
        <f t="shared" si="168"/>
        <v>0</v>
      </c>
      <c r="BM202" s="3">
        <f t="shared" si="168"/>
        <v>0</v>
      </c>
      <c r="BN202" s="3">
        <f t="shared" si="168"/>
        <v>0</v>
      </c>
      <c r="BO202" s="3">
        <f t="shared" si="168"/>
        <v>0</v>
      </c>
      <c r="BP202" s="3">
        <f t="shared" si="168"/>
        <v>0</v>
      </c>
      <c r="BQ202" s="3">
        <f t="shared" si="168"/>
        <v>0</v>
      </c>
      <c r="BR202" s="3">
        <f t="shared" si="168"/>
        <v>0</v>
      </c>
      <c r="BS202" s="3">
        <f t="shared" si="168"/>
        <v>0</v>
      </c>
      <c r="BT202" s="3">
        <f t="shared" si="168"/>
        <v>0</v>
      </c>
      <c r="BU202" s="3">
        <f t="shared" si="168"/>
        <v>0</v>
      </c>
      <c r="BV202" s="3">
        <f t="shared" si="168"/>
        <v>0</v>
      </c>
      <c r="BW202" s="3">
        <f t="shared" si="168"/>
        <v>0</v>
      </c>
      <c r="BX202" s="3">
        <f t="shared" si="168"/>
        <v>0</v>
      </c>
      <c r="BY202" s="3">
        <f t="shared" si="168"/>
        <v>0</v>
      </c>
      <c r="BZ202" s="3">
        <f t="shared" si="168"/>
        <v>0</v>
      </c>
      <c r="CA202" s="3">
        <f t="shared" ref="CA202:DF202" si="169">CA215</f>
        <v>1608</v>
      </c>
      <c r="CB202" s="3">
        <f t="shared" si="169"/>
        <v>0</v>
      </c>
      <c r="CC202" s="3">
        <f t="shared" si="169"/>
        <v>0</v>
      </c>
      <c r="CD202" s="3">
        <f t="shared" si="169"/>
        <v>1608</v>
      </c>
      <c r="CE202" s="3">
        <f t="shared" si="169"/>
        <v>0</v>
      </c>
      <c r="CF202" s="3">
        <f t="shared" si="169"/>
        <v>0</v>
      </c>
      <c r="CG202" s="3">
        <f t="shared" si="169"/>
        <v>0</v>
      </c>
      <c r="CH202" s="3">
        <f t="shared" si="169"/>
        <v>0</v>
      </c>
      <c r="CI202" s="3">
        <f t="shared" si="169"/>
        <v>0</v>
      </c>
      <c r="CJ202" s="3">
        <f t="shared" si="169"/>
        <v>0</v>
      </c>
      <c r="CK202" s="3">
        <f t="shared" si="169"/>
        <v>0</v>
      </c>
      <c r="CL202" s="3">
        <f t="shared" si="169"/>
        <v>0</v>
      </c>
      <c r="CM202" s="3">
        <f t="shared" si="169"/>
        <v>0</v>
      </c>
      <c r="CN202" s="3">
        <f t="shared" si="169"/>
        <v>0</v>
      </c>
      <c r="CO202" s="3">
        <f t="shared" si="169"/>
        <v>0</v>
      </c>
      <c r="CP202" s="3">
        <f t="shared" si="169"/>
        <v>0</v>
      </c>
      <c r="CQ202" s="3">
        <f t="shared" si="169"/>
        <v>0</v>
      </c>
      <c r="CR202" s="3">
        <f t="shared" si="169"/>
        <v>0</v>
      </c>
      <c r="CS202" s="3">
        <f t="shared" si="169"/>
        <v>0</v>
      </c>
      <c r="CT202" s="3">
        <f t="shared" si="169"/>
        <v>0</v>
      </c>
      <c r="CU202" s="3">
        <f t="shared" si="169"/>
        <v>0</v>
      </c>
      <c r="CV202" s="3">
        <f t="shared" si="169"/>
        <v>0</v>
      </c>
      <c r="CW202" s="3">
        <f t="shared" si="169"/>
        <v>0</v>
      </c>
      <c r="CX202" s="3">
        <f t="shared" si="169"/>
        <v>0</v>
      </c>
      <c r="CY202" s="3">
        <f t="shared" si="169"/>
        <v>0</v>
      </c>
      <c r="CZ202" s="3">
        <f t="shared" si="169"/>
        <v>0</v>
      </c>
      <c r="DA202" s="3">
        <f t="shared" si="169"/>
        <v>0</v>
      </c>
      <c r="DB202" s="3">
        <f t="shared" si="169"/>
        <v>0</v>
      </c>
      <c r="DC202" s="3">
        <f t="shared" si="169"/>
        <v>0</v>
      </c>
      <c r="DD202" s="3">
        <f t="shared" si="169"/>
        <v>0</v>
      </c>
      <c r="DE202" s="3">
        <f t="shared" si="169"/>
        <v>0</v>
      </c>
      <c r="DF202" s="3">
        <f t="shared" si="169"/>
        <v>0</v>
      </c>
      <c r="DG202" s="4">
        <f t="shared" ref="DG202:EL202" si="170">DG215</f>
        <v>10977</v>
      </c>
      <c r="DH202" s="4">
        <f t="shared" si="170"/>
        <v>0</v>
      </c>
      <c r="DI202" s="4">
        <f t="shared" si="170"/>
        <v>0</v>
      </c>
      <c r="DJ202" s="4">
        <f t="shared" si="170"/>
        <v>0</v>
      </c>
      <c r="DK202" s="4">
        <f t="shared" si="170"/>
        <v>10977</v>
      </c>
      <c r="DL202" s="4">
        <f t="shared" si="170"/>
        <v>0</v>
      </c>
      <c r="DM202" s="4">
        <f t="shared" si="170"/>
        <v>62.1</v>
      </c>
      <c r="DN202" s="4">
        <f t="shared" si="170"/>
        <v>0</v>
      </c>
      <c r="DO202" s="4">
        <f t="shared" si="170"/>
        <v>0</v>
      </c>
      <c r="DP202" s="4">
        <f t="shared" si="170"/>
        <v>7135</v>
      </c>
      <c r="DQ202" s="4">
        <f t="shared" si="170"/>
        <v>4390</v>
      </c>
      <c r="DR202" s="4">
        <f t="shared" si="170"/>
        <v>0</v>
      </c>
      <c r="DS202" s="4">
        <f t="shared" si="170"/>
        <v>0</v>
      </c>
      <c r="DT202" s="4">
        <f t="shared" si="170"/>
        <v>10977</v>
      </c>
      <c r="DU202" s="4">
        <f t="shared" si="170"/>
        <v>0</v>
      </c>
      <c r="DV202" s="4">
        <f t="shared" si="170"/>
        <v>0</v>
      </c>
      <c r="DW202" s="4">
        <f t="shared" si="170"/>
        <v>0</v>
      </c>
      <c r="DX202" s="4">
        <f t="shared" si="170"/>
        <v>10977</v>
      </c>
      <c r="DY202" s="4">
        <f t="shared" si="170"/>
        <v>0</v>
      </c>
      <c r="DZ202" s="4">
        <f t="shared" si="170"/>
        <v>62.1</v>
      </c>
      <c r="EA202" s="4">
        <f t="shared" si="170"/>
        <v>0</v>
      </c>
      <c r="EB202" s="4">
        <f t="shared" si="170"/>
        <v>0</v>
      </c>
      <c r="EC202" s="4">
        <f t="shared" si="170"/>
        <v>7135</v>
      </c>
      <c r="ED202" s="4">
        <f t="shared" si="170"/>
        <v>4390</v>
      </c>
      <c r="EE202" s="4">
        <f t="shared" si="170"/>
        <v>0</v>
      </c>
      <c r="EF202" s="4">
        <f t="shared" si="170"/>
        <v>0</v>
      </c>
      <c r="EG202" s="4">
        <f t="shared" si="170"/>
        <v>0</v>
      </c>
      <c r="EH202" s="4">
        <f t="shared" si="170"/>
        <v>0</v>
      </c>
      <c r="EI202" s="4">
        <f t="shared" si="170"/>
        <v>0</v>
      </c>
      <c r="EJ202" s="4">
        <f t="shared" si="170"/>
        <v>22502</v>
      </c>
      <c r="EK202" s="4">
        <f t="shared" si="170"/>
        <v>0</v>
      </c>
      <c r="EL202" s="4">
        <f t="shared" si="170"/>
        <v>0</v>
      </c>
      <c r="EM202" s="4">
        <f t="shared" ref="EM202:FR202" si="171">EM215</f>
        <v>22502</v>
      </c>
      <c r="EN202" s="4">
        <f t="shared" si="171"/>
        <v>0</v>
      </c>
      <c r="EO202" s="4">
        <f t="shared" si="171"/>
        <v>0</v>
      </c>
      <c r="EP202" s="4">
        <f t="shared" si="171"/>
        <v>0</v>
      </c>
      <c r="EQ202" s="4">
        <f t="shared" si="171"/>
        <v>0</v>
      </c>
      <c r="ER202" s="4">
        <f t="shared" si="171"/>
        <v>0</v>
      </c>
      <c r="ES202" s="4">
        <f t="shared" si="171"/>
        <v>0</v>
      </c>
      <c r="ET202" s="4">
        <f t="shared" si="171"/>
        <v>0</v>
      </c>
      <c r="EU202" s="4">
        <f t="shared" si="171"/>
        <v>0</v>
      </c>
      <c r="EV202" s="4">
        <f t="shared" si="171"/>
        <v>0</v>
      </c>
      <c r="EW202" s="4">
        <f t="shared" si="171"/>
        <v>0</v>
      </c>
      <c r="EX202" s="4">
        <f t="shared" si="171"/>
        <v>0</v>
      </c>
      <c r="EY202" s="4">
        <f t="shared" si="171"/>
        <v>0</v>
      </c>
      <c r="EZ202" s="4">
        <f t="shared" si="171"/>
        <v>0</v>
      </c>
      <c r="FA202" s="4">
        <f t="shared" si="171"/>
        <v>0</v>
      </c>
      <c r="FB202" s="4">
        <f t="shared" si="171"/>
        <v>0</v>
      </c>
      <c r="FC202" s="4">
        <f t="shared" si="171"/>
        <v>0</v>
      </c>
      <c r="FD202" s="4">
        <f t="shared" si="171"/>
        <v>0</v>
      </c>
      <c r="FE202" s="4">
        <f t="shared" si="171"/>
        <v>0</v>
      </c>
      <c r="FF202" s="4">
        <f t="shared" si="171"/>
        <v>0</v>
      </c>
      <c r="FG202" s="4">
        <f t="shared" si="171"/>
        <v>0</v>
      </c>
      <c r="FH202" s="4">
        <f t="shared" si="171"/>
        <v>0</v>
      </c>
      <c r="FI202" s="4">
        <f t="shared" si="171"/>
        <v>0</v>
      </c>
      <c r="FJ202" s="4">
        <f t="shared" si="171"/>
        <v>0</v>
      </c>
      <c r="FK202" s="4">
        <f t="shared" si="171"/>
        <v>0</v>
      </c>
      <c r="FL202" s="4">
        <f t="shared" si="171"/>
        <v>0</v>
      </c>
      <c r="FM202" s="4">
        <f t="shared" si="171"/>
        <v>0</v>
      </c>
      <c r="FN202" s="4">
        <f t="shared" si="171"/>
        <v>0</v>
      </c>
      <c r="FO202" s="4">
        <f t="shared" si="171"/>
        <v>0</v>
      </c>
      <c r="FP202" s="4">
        <f t="shared" si="171"/>
        <v>0</v>
      </c>
      <c r="FQ202" s="4">
        <f t="shared" si="171"/>
        <v>0</v>
      </c>
      <c r="FR202" s="4">
        <f t="shared" si="171"/>
        <v>0</v>
      </c>
      <c r="FS202" s="4">
        <f t="shared" ref="FS202:GX202" si="172">FS215</f>
        <v>22502</v>
      </c>
      <c r="FT202" s="4">
        <f t="shared" si="172"/>
        <v>0</v>
      </c>
      <c r="FU202" s="4">
        <f t="shared" si="172"/>
        <v>0</v>
      </c>
      <c r="FV202" s="4">
        <f t="shared" si="172"/>
        <v>22502</v>
      </c>
      <c r="FW202" s="4">
        <f t="shared" si="172"/>
        <v>0</v>
      </c>
      <c r="FX202" s="4">
        <f t="shared" si="172"/>
        <v>0</v>
      </c>
      <c r="FY202" s="4">
        <f t="shared" si="172"/>
        <v>0</v>
      </c>
      <c r="FZ202" s="4">
        <f t="shared" si="172"/>
        <v>0</v>
      </c>
      <c r="GA202" s="4">
        <f t="shared" si="172"/>
        <v>0</v>
      </c>
      <c r="GB202" s="4">
        <f t="shared" si="172"/>
        <v>0</v>
      </c>
      <c r="GC202" s="4">
        <f t="shared" si="172"/>
        <v>0</v>
      </c>
      <c r="GD202" s="4">
        <f t="shared" si="172"/>
        <v>0</v>
      </c>
      <c r="GE202" s="4">
        <f t="shared" si="172"/>
        <v>0</v>
      </c>
      <c r="GF202" s="4">
        <f t="shared" si="172"/>
        <v>0</v>
      </c>
      <c r="GG202" s="4">
        <f t="shared" si="172"/>
        <v>0</v>
      </c>
      <c r="GH202" s="4">
        <f t="shared" si="172"/>
        <v>0</v>
      </c>
      <c r="GI202" s="4">
        <f t="shared" si="172"/>
        <v>0</v>
      </c>
      <c r="GJ202" s="4">
        <f t="shared" si="172"/>
        <v>0</v>
      </c>
      <c r="GK202" s="4">
        <f t="shared" si="172"/>
        <v>0</v>
      </c>
      <c r="GL202" s="4">
        <f t="shared" si="172"/>
        <v>0</v>
      </c>
      <c r="GM202" s="4">
        <f t="shared" si="172"/>
        <v>0</v>
      </c>
      <c r="GN202" s="4">
        <f t="shared" si="172"/>
        <v>0</v>
      </c>
      <c r="GO202" s="4">
        <f t="shared" si="172"/>
        <v>0</v>
      </c>
      <c r="GP202" s="4">
        <f t="shared" si="172"/>
        <v>0</v>
      </c>
      <c r="GQ202" s="4">
        <f t="shared" si="172"/>
        <v>0</v>
      </c>
      <c r="GR202" s="4">
        <f t="shared" si="172"/>
        <v>0</v>
      </c>
      <c r="GS202" s="4">
        <f t="shared" si="172"/>
        <v>0</v>
      </c>
      <c r="GT202" s="4">
        <f t="shared" si="172"/>
        <v>0</v>
      </c>
      <c r="GU202" s="4">
        <f t="shared" si="172"/>
        <v>0</v>
      </c>
      <c r="GV202" s="4">
        <f t="shared" si="172"/>
        <v>0</v>
      </c>
      <c r="GW202" s="4">
        <f t="shared" si="172"/>
        <v>0</v>
      </c>
      <c r="GX202" s="4">
        <f t="shared" si="172"/>
        <v>0</v>
      </c>
    </row>
    <row r="204" spans="1:255">
      <c r="A204" s="2">
        <v>17</v>
      </c>
      <c r="B204" s="2">
        <v>1</v>
      </c>
      <c r="C204" s="2">
        <f>ROW(SmtRes!A129)</f>
        <v>129</v>
      </c>
      <c r="D204" s="2">
        <f>ROW(EtalonRes!A129)</f>
        <v>129</v>
      </c>
      <c r="E204" s="2" t="s">
        <v>15</v>
      </c>
      <c r="F204" s="2" t="s">
        <v>168</v>
      </c>
      <c r="G204" s="2" t="s">
        <v>169</v>
      </c>
      <c r="H204" s="2" t="s">
        <v>109</v>
      </c>
      <c r="I204" s="2">
        <f t="shared" ref="I204:I213" si="173">ROUND(2,4)</f>
        <v>2</v>
      </c>
      <c r="J204" s="2">
        <v>0</v>
      </c>
      <c r="K204" s="2"/>
      <c r="L204" s="2"/>
      <c r="M204" s="2"/>
      <c r="N204" s="2"/>
      <c r="O204" s="2">
        <f t="shared" ref="O204:O213" si="174">ROUND(CP204,0)</f>
        <v>264</v>
      </c>
      <c r="P204" s="2">
        <f t="shared" ref="P204:P213" si="175">ROUND(CQ204*I204,0)</f>
        <v>0</v>
      </c>
      <c r="Q204" s="2">
        <f t="shared" ref="Q204:Q213" si="176">ROUND(CR204*I204,0)</f>
        <v>0</v>
      </c>
      <c r="R204" s="2">
        <f t="shared" ref="R204:R213" si="177">ROUND(CS204*I204,0)</f>
        <v>0</v>
      </c>
      <c r="S204" s="2">
        <f t="shared" ref="S204:S213" si="178">ROUND(CT204*I204,0)</f>
        <v>264</v>
      </c>
      <c r="T204" s="2">
        <f t="shared" ref="T204:T213" si="179">ROUND(CU204*I204,0)</f>
        <v>0</v>
      </c>
      <c r="U204" s="2">
        <f t="shared" ref="U204:U213" si="180">CV204*I204</f>
        <v>21.6</v>
      </c>
      <c r="V204" s="2">
        <f t="shared" ref="V204:V213" si="181">CW204*I204</f>
        <v>0</v>
      </c>
      <c r="W204" s="2">
        <f t="shared" ref="W204:W213" si="182">ROUND(CX204*I204,0)</f>
        <v>0</v>
      </c>
      <c r="X204" s="2">
        <f t="shared" ref="X204:X213" si="183">ROUND(CY204,0)</f>
        <v>172</v>
      </c>
      <c r="Y204" s="2">
        <f t="shared" ref="Y204:Y213" si="184">ROUND(CZ204,0)</f>
        <v>106</v>
      </c>
      <c r="Z204" s="2"/>
      <c r="AA204" s="2">
        <v>63069154</v>
      </c>
      <c r="AB204" s="2">
        <f t="shared" ref="AB204:AB213" si="185">ROUND((AC204+AD204+AF204),2)</f>
        <v>131.88999999999999</v>
      </c>
      <c r="AC204" s="2">
        <f>ROUND(((ES204*0)),2)</f>
        <v>0</v>
      </c>
      <c r="AD204" s="2">
        <f>ROUND(((((ET204*0.5))-((EU204*0.5)))+AE204),2)</f>
        <v>0</v>
      </c>
      <c r="AE204" s="2">
        <f>ROUND(((EU204*0.5)),2)</f>
        <v>0</v>
      </c>
      <c r="AF204" s="2">
        <f>ROUND(((EV204*0.5)),2)</f>
        <v>131.88999999999999</v>
      </c>
      <c r="AG204" s="2">
        <f t="shared" ref="AG204:AG213" si="186">ROUND((AP204),2)</f>
        <v>0</v>
      </c>
      <c r="AH204" s="2">
        <f>((EW204*0.5))</f>
        <v>10.8</v>
      </c>
      <c r="AI204" s="2">
        <f>((EX204*0.5))</f>
        <v>0</v>
      </c>
      <c r="AJ204" s="2">
        <f t="shared" ref="AJ204:AJ213" si="187">(AS204)</f>
        <v>0</v>
      </c>
      <c r="AK204" s="2">
        <v>263.77999999999997</v>
      </c>
      <c r="AL204" s="2">
        <v>0</v>
      </c>
      <c r="AM204" s="2">
        <v>0</v>
      </c>
      <c r="AN204" s="2">
        <v>0</v>
      </c>
      <c r="AO204" s="2">
        <v>263.77999999999997</v>
      </c>
      <c r="AP204" s="2">
        <v>0</v>
      </c>
      <c r="AQ204" s="2">
        <v>21.6</v>
      </c>
      <c r="AR204" s="2">
        <v>0</v>
      </c>
      <c r="AS204" s="2">
        <v>0</v>
      </c>
      <c r="AT204" s="2">
        <v>65</v>
      </c>
      <c r="AU204" s="2">
        <v>40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4</v>
      </c>
      <c r="BJ204" s="2" t="s">
        <v>170</v>
      </c>
      <c r="BK204" s="2"/>
      <c r="BL204" s="2"/>
      <c r="BM204" s="2">
        <v>200001</v>
      </c>
      <c r="BN204" s="2">
        <v>0</v>
      </c>
      <c r="BO204" s="2" t="s">
        <v>3</v>
      </c>
      <c r="BP204" s="2">
        <v>0</v>
      </c>
      <c r="BQ204" s="2">
        <v>4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65</v>
      </c>
      <c r="CA204" s="2">
        <v>40</v>
      </c>
      <c r="CB204" s="2"/>
      <c r="CC204" s="2"/>
      <c r="CD204" s="2"/>
      <c r="CE204" s="2">
        <v>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20</v>
      </c>
      <c r="CO204" s="2">
        <v>0</v>
      </c>
      <c r="CP204" s="2">
        <f t="shared" ref="CP204:CP213" si="188">(P204+Q204+S204)</f>
        <v>264</v>
      </c>
      <c r="CQ204" s="2">
        <f t="shared" ref="CQ204:CQ213" si="189">AC204*BC204</f>
        <v>0</v>
      </c>
      <c r="CR204" s="2">
        <f t="shared" ref="CR204:CR213" si="190">AD204*BB204</f>
        <v>0</v>
      </c>
      <c r="CS204" s="2">
        <f t="shared" ref="CS204:CS213" si="191">AE204*BS204</f>
        <v>0</v>
      </c>
      <c r="CT204" s="2">
        <f t="shared" ref="CT204:CT213" si="192">AF204*BA204</f>
        <v>131.88999999999999</v>
      </c>
      <c r="CU204" s="2">
        <f t="shared" ref="CU204:CU213" si="193">AG204</f>
        <v>0</v>
      </c>
      <c r="CV204" s="2">
        <f t="shared" ref="CV204:CV213" si="194">AH204</f>
        <v>10.8</v>
      </c>
      <c r="CW204" s="2">
        <f t="shared" ref="CW204:CW213" si="195">AI204</f>
        <v>0</v>
      </c>
      <c r="CX204" s="2">
        <f t="shared" ref="CX204:CX213" si="196">AJ204</f>
        <v>0</v>
      </c>
      <c r="CY204" s="2">
        <f t="shared" ref="CY204:CY213" si="197">(((S204+R204)*AT204)/100)</f>
        <v>171.6</v>
      </c>
      <c r="CZ204" s="2">
        <f t="shared" ref="CZ204:CZ213" si="198">(((S204+R204)*AU204)/100)</f>
        <v>105.6</v>
      </c>
      <c r="DA204" s="2"/>
      <c r="DB204" s="2"/>
      <c r="DC204" s="2" t="s">
        <v>3</v>
      </c>
      <c r="DD204" s="2" t="s">
        <v>21</v>
      </c>
      <c r="DE204" s="2" t="s">
        <v>22</v>
      </c>
      <c r="DF204" s="2" t="s">
        <v>22</v>
      </c>
      <c r="DG204" s="2" t="s">
        <v>22</v>
      </c>
      <c r="DH204" s="2" t="s">
        <v>3</v>
      </c>
      <c r="DI204" s="2" t="s">
        <v>22</v>
      </c>
      <c r="DJ204" s="2" t="s">
        <v>22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109</v>
      </c>
      <c r="DW204" s="2" t="s">
        <v>109</v>
      </c>
      <c r="DX204" s="2">
        <v>1</v>
      </c>
      <c r="DY204" s="2"/>
      <c r="DZ204" s="2"/>
      <c r="EA204" s="2"/>
      <c r="EB204" s="2"/>
      <c r="EC204" s="2"/>
      <c r="ED204" s="2"/>
      <c r="EE204" s="2">
        <v>60427991</v>
      </c>
      <c r="EF204" s="2">
        <v>4</v>
      </c>
      <c r="EG204" s="2" t="s">
        <v>165</v>
      </c>
      <c r="EH204" s="2">
        <v>0</v>
      </c>
      <c r="EI204" s="2" t="s">
        <v>3</v>
      </c>
      <c r="EJ204" s="2">
        <v>4</v>
      </c>
      <c r="EK204" s="2">
        <v>200001</v>
      </c>
      <c r="EL204" s="2" t="s">
        <v>171</v>
      </c>
      <c r="EM204" s="2" t="s">
        <v>172</v>
      </c>
      <c r="EN204" s="2"/>
      <c r="EO204" s="2" t="s">
        <v>26</v>
      </c>
      <c r="EP204" s="2"/>
      <c r="EQ204" s="2">
        <v>131072</v>
      </c>
      <c r="ER204" s="2">
        <v>263.77999999999997</v>
      </c>
      <c r="ES204" s="2">
        <v>0</v>
      </c>
      <c r="ET204" s="2">
        <v>0</v>
      </c>
      <c r="EU204" s="2">
        <v>0</v>
      </c>
      <c r="EV204" s="2">
        <v>263.77999999999997</v>
      </c>
      <c r="EW204" s="2">
        <v>21.6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ref="FR204:FR213" si="199">ROUND(IF(AND(BH204=3,BI204=3),P204,0),0)</f>
        <v>0</v>
      </c>
      <c r="FS204" s="2">
        <v>0</v>
      </c>
      <c r="FT204" s="2"/>
      <c r="FU204" s="2"/>
      <c r="FV204" s="2"/>
      <c r="FW204" s="2"/>
      <c r="FX204" s="2">
        <v>65</v>
      </c>
      <c r="FY204" s="2">
        <v>40</v>
      </c>
      <c r="FZ204" s="2"/>
      <c r="GA204" s="2" t="s">
        <v>3</v>
      </c>
      <c r="GB204" s="2"/>
      <c r="GC204" s="2"/>
      <c r="GD204" s="2">
        <v>1</v>
      </c>
      <c r="GE204" s="2"/>
      <c r="GF204" s="2">
        <v>331418435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ref="GL204:GL213" si="200">ROUND(IF(AND(BH204=3,BI204=3,FS204&lt;&gt;0),P204,0),0)</f>
        <v>0</v>
      </c>
      <c r="GM204" s="2">
        <f t="shared" ref="GM204:GM213" si="201">ROUND(O204+X204+Y204,0)+GX204</f>
        <v>542</v>
      </c>
      <c r="GN204" s="2">
        <f t="shared" ref="GN204:GN213" si="202">IF(OR(BI204=0,BI204=1),ROUND(O204+X204+Y204,0),0)</f>
        <v>0</v>
      </c>
      <c r="GO204" s="2">
        <f t="shared" ref="GO204:GO213" si="203">IF(BI204=2,ROUND(O204+X204+Y204,0),0)</f>
        <v>0</v>
      </c>
      <c r="GP204" s="2">
        <f t="shared" ref="GP204:GP213" si="204">IF(BI204=4,ROUND(O204+X204+Y204,0)+GX204,0)</f>
        <v>542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ref="GV204:GV213" si="205">ROUND((GT204),2)</f>
        <v>0</v>
      </c>
      <c r="GW204" s="2">
        <v>1</v>
      </c>
      <c r="GX204" s="2">
        <f t="shared" ref="GX204:GX213" si="206">ROUND(HC204*I204,0)</f>
        <v>0</v>
      </c>
      <c r="GY204" s="2"/>
      <c r="GZ204" s="2"/>
      <c r="HA204" s="2">
        <v>0</v>
      </c>
      <c r="HB204" s="2">
        <v>0</v>
      </c>
      <c r="HC204" s="2">
        <f t="shared" ref="HC204:HC213" si="207">GV204*GW204</f>
        <v>0</v>
      </c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>
      <c r="A205">
        <v>17</v>
      </c>
      <c r="B205">
        <v>1</v>
      </c>
      <c r="C205">
        <f>ROW(SmtRes!A132)</f>
        <v>132</v>
      </c>
      <c r="D205">
        <f>ROW(EtalonRes!A132)</f>
        <v>132</v>
      </c>
      <c r="E205" t="s">
        <v>15</v>
      </c>
      <c r="F205" t="s">
        <v>168</v>
      </c>
      <c r="G205" t="s">
        <v>169</v>
      </c>
      <c r="H205" t="s">
        <v>109</v>
      </c>
      <c r="I205">
        <f t="shared" si="173"/>
        <v>2</v>
      </c>
      <c r="J205">
        <v>0</v>
      </c>
      <c r="O205">
        <f t="shared" si="174"/>
        <v>3698</v>
      </c>
      <c r="P205">
        <f t="shared" si="175"/>
        <v>0</v>
      </c>
      <c r="Q205">
        <f t="shared" si="176"/>
        <v>0</v>
      </c>
      <c r="R205">
        <f t="shared" si="177"/>
        <v>0</v>
      </c>
      <c r="S205">
        <f t="shared" si="178"/>
        <v>3698</v>
      </c>
      <c r="T205">
        <f t="shared" si="179"/>
        <v>0</v>
      </c>
      <c r="U205">
        <f t="shared" si="180"/>
        <v>21.6</v>
      </c>
      <c r="V205">
        <f t="shared" si="181"/>
        <v>0</v>
      </c>
      <c r="W205">
        <f t="shared" si="182"/>
        <v>0</v>
      </c>
      <c r="X205">
        <f t="shared" si="183"/>
        <v>2404</v>
      </c>
      <c r="Y205">
        <f t="shared" si="184"/>
        <v>1479</v>
      </c>
      <c r="AA205">
        <v>63069156</v>
      </c>
      <c r="AB205">
        <f t="shared" si="185"/>
        <v>131.88999999999999</v>
      </c>
      <c r="AC205">
        <f>ROUND(((ES205*0)),2)</f>
        <v>0</v>
      </c>
      <c r="AD205">
        <f>ROUND(((((ET205*0.5))-((EU205*0.5)))+AE205),2)</f>
        <v>0</v>
      </c>
      <c r="AE205">
        <f>ROUND(((EU205*0.5)),2)</f>
        <v>0</v>
      </c>
      <c r="AF205">
        <f>ROUND(((EV205*0.5)),2)</f>
        <v>131.88999999999999</v>
      </c>
      <c r="AG205">
        <f t="shared" si="186"/>
        <v>0</v>
      </c>
      <c r="AH205">
        <f>((EW205*0.5))</f>
        <v>10.8</v>
      </c>
      <c r="AI205">
        <f>((EX205*0.5))</f>
        <v>0</v>
      </c>
      <c r="AJ205">
        <f t="shared" si="187"/>
        <v>0</v>
      </c>
      <c r="AK205">
        <v>263.77999999999997</v>
      </c>
      <c r="AL205">
        <v>0</v>
      </c>
      <c r="AM205">
        <v>0</v>
      </c>
      <c r="AN205">
        <v>0</v>
      </c>
      <c r="AO205">
        <v>263.77999999999997</v>
      </c>
      <c r="AP205">
        <v>0</v>
      </c>
      <c r="AQ205">
        <v>21.6</v>
      </c>
      <c r="AR205">
        <v>0</v>
      </c>
      <c r="AS205">
        <v>0</v>
      </c>
      <c r="AT205">
        <v>65</v>
      </c>
      <c r="AU205">
        <v>40</v>
      </c>
      <c r="AV205">
        <v>1</v>
      </c>
      <c r="AW205">
        <v>1</v>
      </c>
      <c r="AZ205">
        <v>14.02</v>
      </c>
      <c r="BA205">
        <v>14.02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4</v>
      </c>
      <c r="BJ205" t="s">
        <v>170</v>
      </c>
      <c r="BM205">
        <v>200001</v>
      </c>
      <c r="BN205">
        <v>0</v>
      </c>
      <c r="BO205" t="s">
        <v>3</v>
      </c>
      <c r="BP205">
        <v>0</v>
      </c>
      <c r="BQ205">
        <v>4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65</v>
      </c>
      <c r="CA205">
        <v>40</v>
      </c>
      <c r="CE205">
        <v>0</v>
      </c>
      <c r="CF205">
        <v>0</v>
      </c>
      <c r="CG205">
        <v>0</v>
      </c>
      <c r="CM205">
        <v>0</v>
      </c>
      <c r="CN205" t="s">
        <v>20</v>
      </c>
      <c r="CO205">
        <v>0</v>
      </c>
      <c r="CP205">
        <f t="shared" si="188"/>
        <v>3698</v>
      </c>
      <c r="CQ205">
        <f t="shared" si="189"/>
        <v>0</v>
      </c>
      <c r="CR205">
        <f t="shared" si="190"/>
        <v>0</v>
      </c>
      <c r="CS205">
        <f t="shared" si="191"/>
        <v>0</v>
      </c>
      <c r="CT205">
        <f t="shared" si="192"/>
        <v>1849.0977999999998</v>
      </c>
      <c r="CU205">
        <f t="shared" si="193"/>
        <v>0</v>
      </c>
      <c r="CV205">
        <f t="shared" si="194"/>
        <v>10.8</v>
      </c>
      <c r="CW205">
        <f t="shared" si="195"/>
        <v>0</v>
      </c>
      <c r="CX205">
        <f t="shared" si="196"/>
        <v>0</v>
      </c>
      <c r="CY205">
        <f t="shared" si="197"/>
        <v>2403.6999999999998</v>
      </c>
      <c r="CZ205">
        <f t="shared" si="198"/>
        <v>1479.2</v>
      </c>
      <c r="DC205" t="s">
        <v>3</v>
      </c>
      <c r="DD205" t="s">
        <v>21</v>
      </c>
      <c r="DE205" t="s">
        <v>22</v>
      </c>
      <c r="DF205" t="s">
        <v>22</v>
      </c>
      <c r="DG205" t="s">
        <v>22</v>
      </c>
      <c r="DH205" t="s">
        <v>3</v>
      </c>
      <c r="DI205" t="s">
        <v>22</v>
      </c>
      <c r="DJ205" t="s">
        <v>22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109</v>
      </c>
      <c r="DW205" t="s">
        <v>109</v>
      </c>
      <c r="DX205">
        <v>1</v>
      </c>
      <c r="EE205">
        <v>60427991</v>
      </c>
      <c r="EF205">
        <v>4</v>
      </c>
      <c r="EG205" t="s">
        <v>165</v>
      </c>
      <c r="EH205">
        <v>0</v>
      </c>
      <c r="EI205" t="s">
        <v>3</v>
      </c>
      <c r="EJ205">
        <v>4</v>
      </c>
      <c r="EK205">
        <v>200001</v>
      </c>
      <c r="EL205" t="s">
        <v>171</v>
      </c>
      <c r="EM205" t="s">
        <v>172</v>
      </c>
      <c r="EO205" t="s">
        <v>26</v>
      </c>
      <c r="EQ205">
        <v>131072</v>
      </c>
      <c r="ER205">
        <v>263.77999999999997</v>
      </c>
      <c r="ES205">
        <v>0</v>
      </c>
      <c r="ET205">
        <v>0</v>
      </c>
      <c r="EU205">
        <v>0</v>
      </c>
      <c r="EV205">
        <v>263.77999999999997</v>
      </c>
      <c r="EW205">
        <v>21.6</v>
      </c>
      <c r="EX205">
        <v>0</v>
      </c>
      <c r="EY205">
        <v>0</v>
      </c>
      <c r="FQ205">
        <v>0</v>
      </c>
      <c r="FR205">
        <f t="shared" si="199"/>
        <v>0</v>
      </c>
      <c r="FS205">
        <v>0</v>
      </c>
      <c r="FX205">
        <v>65</v>
      </c>
      <c r="FY205">
        <v>40</v>
      </c>
      <c r="GA205" t="s">
        <v>3</v>
      </c>
      <c r="GD205">
        <v>1</v>
      </c>
      <c r="GF205">
        <v>331418435</v>
      </c>
      <c r="GG205">
        <v>1</v>
      </c>
      <c r="GH205">
        <v>1</v>
      </c>
      <c r="GI205">
        <v>2</v>
      </c>
      <c r="GJ205">
        <v>0</v>
      </c>
      <c r="GK205">
        <v>0</v>
      </c>
      <c r="GL205">
        <f t="shared" si="200"/>
        <v>0</v>
      </c>
      <c r="GM205">
        <f t="shared" si="201"/>
        <v>7581</v>
      </c>
      <c r="GN205">
        <f t="shared" si="202"/>
        <v>0</v>
      </c>
      <c r="GO205">
        <f t="shared" si="203"/>
        <v>0</v>
      </c>
      <c r="GP205">
        <f t="shared" si="204"/>
        <v>7581</v>
      </c>
      <c r="GR205">
        <v>0</v>
      </c>
      <c r="GS205">
        <v>3</v>
      </c>
      <c r="GT205">
        <v>0</v>
      </c>
      <c r="GU205" t="s">
        <v>3</v>
      </c>
      <c r="GV205">
        <f t="shared" si="205"/>
        <v>0</v>
      </c>
      <c r="GW205">
        <v>1</v>
      </c>
      <c r="GX205">
        <f t="shared" si="206"/>
        <v>0</v>
      </c>
      <c r="HA205">
        <v>0</v>
      </c>
      <c r="HB205">
        <v>0</v>
      </c>
      <c r="HC205">
        <f t="shared" si="207"/>
        <v>0</v>
      </c>
      <c r="IK205">
        <v>0</v>
      </c>
    </row>
    <row r="206" spans="1:255">
      <c r="A206" s="2">
        <v>17</v>
      </c>
      <c r="B206" s="2">
        <v>1</v>
      </c>
      <c r="C206" s="2">
        <f>ROW(SmtRes!A134)</f>
        <v>134</v>
      </c>
      <c r="D206" s="2">
        <f>ROW(EtalonRes!A134)</f>
        <v>134</v>
      </c>
      <c r="E206" s="2" t="s">
        <v>28</v>
      </c>
      <c r="F206" s="2" t="s">
        <v>173</v>
      </c>
      <c r="G206" s="2" t="s">
        <v>174</v>
      </c>
      <c r="H206" s="2" t="s">
        <v>175</v>
      </c>
      <c r="I206" s="2">
        <f t="shared" si="173"/>
        <v>2</v>
      </c>
      <c r="J206" s="2">
        <v>0</v>
      </c>
      <c r="K206" s="2"/>
      <c r="L206" s="2"/>
      <c r="M206" s="2"/>
      <c r="N206" s="2"/>
      <c r="O206" s="2">
        <f t="shared" si="174"/>
        <v>332</v>
      </c>
      <c r="P206" s="2">
        <f t="shared" si="175"/>
        <v>0</v>
      </c>
      <c r="Q206" s="2">
        <f t="shared" si="176"/>
        <v>0</v>
      </c>
      <c r="R206" s="2">
        <f t="shared" si="177"/>
        <v>0</v>
      </c>
      <c r="S206" s="2">
        <f t="shared" si="178"/>
        <v>332</v>
      </c>
      <c r="T206" s="2">
        <f t="shared" si="179"/>
        <v>0</v>
      </c>
      <c r="U206" s="2">
        <f t="shared" si="180"/>
        <v>25.92</v>
      </c>
      <c r="V206" s="2">
        <f t="shared" si="181"/>
        <v>0</v>
      </c>
      <c r="W206" s="2">
        <f t="shared" si="182"/>
        <v>0</v>
      </c>
      <c r="X206" s="2">
        <f t="shared" si="183"/>
        <v>216</v>
      </c>
      <c r="Y206" s="2">
        <f t="shared" si="184"/>
        <v>133</v>
      </c>
      <c r="Z206" s="2"/>
      <c r="AA206" s="2">
        <v>63069154</v>
      </c>
      <c r="AB206" s="2">
        <f t="shared" si="185"/>
        <v>165.95</v>
      </c>
      <c r="AC206" s="2">
        <f t="shared" ref="AC206:AC213" si="208">ROUND((ES206),2)</f>
        <v>0</v>
      </c>
      <c r="AD206" s="2">
        <f t="shared" ref="AD206:AD213" si="209">ROUND((((ET206)-(EU206))+AE206),2)</f>
        <v>0</v>
      </c>
      <c r="AE206" s="2">
        <f t="shared" ref="AE206:AF213" si="210">ROUND((EU206),2)</f>
        <v>0</v>
      </c>
      <c r="AF206" s="2">
        <f t="shared" si="210"/>
        <v>165.95</v>
      </c>
      <c r="AG206" s="2">
        <f t="shared" si="186"/>
        <v>0</v>
      </c>
      <c r="AH206" s="2">
        <f t="shared" ref="AH206:AI213" si="211">(EW206)</f>
        <v>12.96</v>
      </c>
      <c r="AI206" s="2">
        <f t="shared" si="211"/>
        <v>0</v>
      </c>
      <c r="AJ206" s="2">
        <f t="shared" si="187"/>
        <v>0</v>
      </c>
      <c r="AK206" s="2">
        <v>165.95</v>
      </c>
      <c r="AL206" s="2">
        <v>0</v>
      </c>
      <c r="AM206" s="2">
        <v>0</v>
      </c>
      <c r="AN206" s="2">
        <v>0</v>
      </c>
      <c r="AO206" s="2">
        <v>165.95</v>
      </c>
      <c r="AP206" s="2">
        <v>0</v>
      </c>
      <c r="AQ206" s="2">
        <v>12.96</v>
      </c>
      <c r="AR206" s="2">
        <v>0</v>
      </c>
      <c r="AS206" s="2">
        <v>0</v>
      </c>
      <c r="AT206" s="2">
        <v>65</v>
      </c>
      <c r="AU206" s="2">
        <v>40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4</v>
      </c>
      <c r="BJ206" s="2" t="s">
        <v>176</v>
      </c>
      <c r="BK206" s="2"/>
      <c r="BL206" s="2"/>
      <c r="BM206" s="2">
        <v>200001</v>
      </c>
      <c r="BN206" s="2">
        <v>0</v>
      </c>
      <c r="BO206" s="2" t="s">
        <v>3</v>
      </c>
      <c r="BP206" s="2">
        <v>0</v>
      </c>
      <c r="BQ206" s="2">
        <v>4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65</v>
      </c>
      <c r="CA206" s="2">
        <v>40</v>
      </c>
      <c r="CB206" s="2"/>
      <c r="CC206" s="2"/>
      <c r="CD206" s="2"/>
      <c r="CE206" s="2">
        <v>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188"/>
        <v>332</v>
      </c>
      <c r="CQ206" s="2">
        <f t="shared" si="189"/>
        <v>0</v>
      </c>
      <c r="CR206" s="2">
        <f t="shared" si="190"/>
        <v>0</v>
      </c>
      <c r="CS206" s="2">
        <f t="shared" si="191"/>
        <v>0</v>
      </c>
      <c r="CT206" s="2">
        <f t="shared" si="192"/>
        <v>165.95</v>
      </c>
      <c r="CU206" s="2">
        <f t="shared" si="193"/>
        <v>0</v>
      </c>
      <c r="CV206" s="2">
        <f t="shared" si="194"/>
        <v>12.96</v>
      </c>
      <c r="CW206" s="2">
        <f t="shared" si="195"/>
        <v>0</v>
      </c>
      <c r="CX206" s="2">
        <f t="shared" si="196"/>
        <v>0</v>
      </c>
      <c r="CY206" s="2">
        <f t="shared" si="197"/>
        <v>215.8</v>
      </c>
      <c r="CZ206" s="2">
        <f t="shared" si="198"/>
        <v>132.80000000000001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175</v>
      </c>
      <c r="DW206" s="2" t="s">
        <v>175</v>
      </c>
      <c r="DX206" s="2">
        <v>1</v>
      </c>
      <c r="DY206" s="2"/>
      <c r="DZ206" s="2"/>
      <c r="EA206" s="2"/>
      <c r="EB206" s="2"/>
      <c r="EC206" s="2"/>
      <c r="ED206" s="2"/>
      <c r="EE206" s="2">
        <v>60427991</v>
      </c>
      <c r="EF206" s="2">
        <v>4</v>
      </c>
      <c r="EG206" s="2" t="s">
        <v>165</v>
      </c>
      <c r="EH206" s="2">
        <v>0</v>
      </c>
      <c r="EI206" s="2" t="s">
        <v>3</v>
      </c>
      <c r="EJ206" s="2">
        <v>4</v>
      </c>
      <c r="EK206" s="2">
        <v>200001</v>
      </c>
      <c r="EL206" s="2" t="s">
        <v>171</v>
      </c>
      <c r="EM206" s="2" t="s">
        <v>172</v>
      </c>
      <c r="EN206" s="2"/>
      <c r="EO206" s="2" t="s">
        <v>3</v>
      </c>
      <c r="EP206" s="2"/>
      <c r="EQ206" s="2">
        <v>131072</v>
      </c>
      <c r="ER206" s="2">
        <v>165.95</v>
      </c>
      <c r="ES206" s="2">
        <v>0</v>
      </c>
      <c r="ET206" s="2">
        <v>0</v>
      </c>
      <c r="EU206" s="2">
        <v>0</v>
      </c>
      <c r="EV206" s="2">
        <v>165.95</v>
      </c>
      <c r="EW206" s="2">
        <v>12.96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si="199"/>
        <v>0</v>
      </c>
      <c r="FS206" s="2">
        <v>0</v>
      </c>
      <c r="FT206" s="2"/>
      <c r="FU206" s="2"/>
      <c r="FV206" s="2"/>
      <c r="FW206" s="2"/>
      <c r="FX206" s="2">
        <v>65</v>
      </c>
      <c r="FY206" s="2">
        <v>40</v>
      </c>
      <c r="FZ206" s="2"/>
      <c r="GA206" s="2" t="s">
        <v>3</v>
      </c>
      <c r="GB206" s="2"/>
      <c r="GC206" s="2"/>
      <c r="GD206" s="2">
        <v>1</v>
      </c>
      <c r="GE206" s="2"/>
      <c r="GF206" s="2">
        <v>-844009337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00"/>
        <v>0</v>
      </c>
      <c r="GM206" s="2">
        <f t="shared" si="201"/>
        <v>681</v>
      </c>
      <c r="GN206" s="2">
        <f t="shared" si="202"/>
        <v>0</v>
      </c>
      <c r="GO206" s="2">
        <f t="shared" si="203"/>
        <v>0</v>
      </c>
      <c r="GP206" s="2">
        <f t="shared" si="204"/>
        <v>681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05"/>
        <v>0</v>
      </c>
      <c r="GW206" s="2">
        <v>1</v>
      </c>
      <c r="GX206" s="2">
        <f t="shared" si="206"/>
        <v>0</v>
      </c>
      <c r="GY206" s="2"/>
      <c r="GZ206" s="2"/>
      <c r="HA206" s="2">
        <v>0</v>
      </c>
      <c r="HB206" s="2">
        <v>0</v>
      </c>
      <c r="HC206" s="2">
        <f t="shared" si="207"/>
        <v>0</v>
      </c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>
      <c r="A207">
        <v>17</v>
      </c>
      <c r="B207">
        <v>1</v>
      </c>
      <c r="C207">
        <f>ROW(SmtRes!A136)</f>
        <v>136</v>
      </c>
      <c r="D207">
        <f>ROW(EtalonRes!A136)</f>
        <v>136</v>
      </c>
      <c r="E207" t="s">
        <v>28</v>
      </c>
      <c r="F207" t="s">
        <v>173</v>
      </c>
      <c r="G207" t="s">
        <v>174</v>
      </c>
      <c r="H207" t="s">
        <v>175</v>
      </c>
      <c r="I207">
        <f t="shared" si="173"/>
        <v>2</v>
      </c>
      <c r="J207">
        <v>0</v>
      </c>
      <c r="O207">
        <f t="shared" si="174"/>
        <v>4653</v>
      </c>
      <c r="P207">
        <f t="shared" si="175"/>
        <v>0</v>
      </c>
      <c r="Q207">
        <f t="shared" si="176"/>
        <v>0</v>
      </c>
      <c r="R207">
        <f t="shared" si="177"/>
        <v>0</v>
      </c>
      <c r="S207">
        <f t="shared" si="178"/>
        <v>4653</v>
      </c>
      <c r="T207">
        <f t="shared" si="179"/>
        <v>0</v>
      </c>
      <c r="U207">
        <f t="shared" si="180"/>
        <v>25.92</v>
      </c>
      <c r="V207">
        <f t="shared" si="181"/>
        <v>0</v>
      </c>
      <c r="W207">
        <f t="shared" si="182"/>
        <v>0</v>
      </c>
      <c r="X207">
        <f t="shared" si="183"/>
        <v>3024</v>
      </c>
      <c r="Y207">
        <f t="shared" si="184"/>
        <v>1861</v>
      </c>
      <c r="AA207">
        <v>63069156</v>
      </c>
      <c r="AB207">
        <f t="shared" si="185"/>
        <v>165.95</v>
      </c>
      <c r="AC207">
        <f t="shared" si="208"/>
        <v>0</v>
      </c>
      <c r="AD207">
        <f t="shared" si="209"/>
        <v>0</v>
      </c>
      <c r="AE207">
        <f t="shared" si="210"/>
        <v>0</v>
      </c>
      <c r="AF207">
        <f t="shared" si="210"/>
        <v>165.95</v>
      </c>
      <c r="AG207">
        <f t="shared" si="186"/>
        <v>0</v>
      </c>
      <c r="AH207">
        <f t="shared" si="211"/>
        <v>12.96</v>
      </c>
      <c r="AI207">
        <f t="shared" si="211"/>
        <v>0</v>
      </c>
      <c r="AJ207">
        <f t="shared" si="187"/>
        <v>0</v>
      </c>
      <c r="AK207">
        <v>165.95</v>
      </c>
      <c r="AL207">
        <v>0</v>
      </c>
      <c r="AM207">
        <v>0</v>
      </c>
      <c r="AN207">
        <v>0</v>
      </c>
      <c r="AO207">
        <v>165.95</v>
      </c>
      <c r="AP207">
        <v>0</v>
      </c>
      <c r="AQ207">
        <v>12.96</v>
      </c>
      <c r="AR207">
        <v>0</v>
      </c>
      <c r="AS207">
        <v>0</v>
      </c>
      <c r="AT207">
        <v>65</v>
      </c>
      <c r="AU207">
        <v>40</v>
      </c>
      <c r="AV207">
        <v>1</v>
      </c>
      <c r="AW207">
        <v>1</v>
      </c>
      <c r="AZ207">
        <v>14.02</v>
      </c>
      <c r="BA207">
        <v>14.02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4</v>
      </c>
      <c r="BJ207" t="s">
        <v>176</v>
      </c>
      <c r="BM207">
        <v>200001</v>
      </c>
      <c r="BN207">
        <v>0</v>
      </c>
      <c r="BO207" t="s">
        <v>3</v>
      </c>
      <c r="BP207">
        <v>0</v>
      </c>
      <c r="BQ207">
        <v>4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65</v>
      </c>
      <c r="CA207">
        <v>40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88"/>
        <v>4653</v>
      </c>
      <c r="CQ207">
        <f t="shared" si="189"/>
        <v>0</v>
      </c>
      <c r="CR207">
        <f t="shared" si="190"/>
        <v>0</v>
      </c>
      <c r="CS207">
        <f t="shared" si="191"/>
        <v>0</v>
      </c>
      <c r="CT207">
        <f t="shared" si="192"/>
        <v>2326.6189999999997</v>
      </c>
      <c r="CU207">
        <f t="shared" si="193"/>
        <v>0</v>
      </c>
      <c r="CV207">
        <f t="shared" si="194"/>
        <v>12.96</v>
      </c>
      <c r="CW207">
        <f t="shared" si="195"/>
        <v>0</v>
      </c>
      <c r="CX207">
        <f t="shared" si="196"/>
        <v>0</v>
      </c>
      <c r="CY207">
        <f t="shared" si="197"/>
        <v>3024.45</v>
      </c>
      <c r="CZ207">
        <f t="shared" si="198"/>
        <v>1861.2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175</v>
      </c>
      <c r="DW207" t="s">
        <v>175</v>
      </c>
      <c r="DX207">
        <v>1</v>
      </c>
      <c r="EE207">
        <v>60427991</v>
      </c>
      <c r="EF207">
        <v>4</v>
      </c>
      <c r="EG207" t="s">
        <v>165</v>
      </c>
      <c r="EH207">
        <v>0</v>
      </c>
      <c r="EI207" t="s">
        <v>3</v>
      </c>
      <c r="EJ207">
        <v>4</v>
      </c>
      <c r="EK207">
        <v>200001</v>
      </c>
      <c r="EL207" t="s">
        <v>171</v>
      </c>
      <c r="EM207" t="s">
        <v>172</v>
      </c>
      <c r="EO207" t="s">
        <v>3</v>
      </c>
      <c r="EQ207">
        <v>131072</v>
      </c>
      <c r="ER207">
        <v>165.95</v>
      </c>
      <c r="ES207">
        <v>0</v>
      </c>
      <c r="ET207">
        <v>0</v>
      </c>
      <c r="EU207">
        <v>0</v>
      </c>
      <c r="EV207">
        <v>165.95</v>
      </c>
      <c r="EW207">
        <v>12.96</v>
      </c>
      <c r="EX207">
        <v>0</v>
      </c>
      <c r="EY207">
        <v>0</v>
      </c>
      <c r="FQ207">
        <v>0</v>
      </c>
      <c r="FR207">
        <f t="shared" si="199"/>
        <v>0</v>
      </c>
      <c r="FS207">
        <v>0</v>
      </c>
      <c r="FX207">
        <v>65</v>
      </c>
      <c r="FY207">
        <v>40</v>
      </c>
      <c r="GA207" t="s">
        <v>3</v>
      </c>
      <c r="GD207">
        <v>1</v>
      </c>
      <c r="GF207">
        <v>-844009337</v>
      </c>
      <c r="GG207">
        <v>1</v>
      </c>
      <c r="GH207">
        <v>1</v>
      </c>
      <c r="GI207">
        <v>2</v>
      </c>
      <c r="GJ207">
        <v>0</v>
      </c>
      <c r="GK207">
        <v>0</v>
      </c>
      <c r="GL207">
        <f t="shared" si="200"/>
        <v>0</v>
      </c>
      <c r="GM207">
        <f t="shared" si="201"/>
        <v>9538</v>
      </c>
      <c r="GN207">
        <f t="shared" si="202"/>
        <v>0</v>
      </c>
      <c r="GO207">
        <f t="shared" si="203"/>
        <v>0</v>
      </c>
      <c r="GP207">
        <f t="shared" si="204"/>
        <v>9538</v>
      </c>
      <c r="GR207">
        <v>0</v>
      </c>
      <c r="GS207">
        <v>3</v>
      </c>
      <c r="GT207">
        <v>0</v>
      </c>
      <c r="GU207" t="s">
        <v>3</v>
      </c>
      <c r="GV207">
        <f t="shared" si="205"/>
        <v>0</v>
      </c>
      <c r="GW207">
        <v>1</v>
      </c>
      <c r="GX207">
        <f t="shared" si="206"/>
        <v>0</v>
      </c>
      <c r="HA207">
        <v>0</v>
      </c>
      <c r="HB207">
        <v>0</v>
      </c>
      <c r="HC207">
        <f t="shared" si="207"/>
        <v>0</v>
      </c>
      <c r="IK207">
        <v>0</v>
      </c>
    </row>
    <row r="208" spans="1:255">
      <c r="A208" s="2">
        <v>17</v>
      </c>
      <c r="B208" s="2">
        <v>1</v>
      </c>
      <c r="C208" s="2">
        <f>ROW(SmtRes!A138)</f>
        <v>138</v>
      </c>
      <c r="D208" s="2">
        <f>ROW(EtalonRes!A138)</f>
        <v>138</v>
      </c>
      <c r="E208" s="2" t="s">
        <v>37</v>
      </c>
      <c r="F208" s="2" t="s">
        <v>177</v>
      </c>
      <c r="G208" s="2" t="s">
        <v>178</v>
      </c>
      <c r="H208" s="2" t="s">
        <v>175</v>
      </c>
      <c r="I208" s="2">
        <f t="shared" si="173"/>
        <v>2</v>
      </c>
      <c r="J208" s="2">
        <v>0</v>
      </c>
      <c r="K208" s="2"/>
      <c r="L208" s="2"/>
      <c r="M208" s="2"/>
      <c r="N208" s="2"/>
      <c r="O208" s="2">
        <f t="shared" si="174"/>
        <v>83</v>
      </c>
      <c r="P208" s="2">
        <f t="shared" si="175"/>
        <v>0</v>
      </c>
      <c r="Q208" s="2">
        <f t="shared" si="176"/>
        <v>0</v>
      </c>
      <c r="R208" s="2">
        <f t="shared" si="177"/>
        <v>0</v>
      </c>
      <c r="S208" s="2">
        <f t="shared" si="178"/>
        <v>83</v>
      </c>
      <c r="T208" s="2">
        <f t="shared" si="179"/>
        <v>0</v>
      </c>
      <c r="U208" s="2">
        <f t="shared" si="180"/>
        <v>6.48</v>
      </c>
      <c r="V208" s="2">
        <f t="shared" si="181"/>
        <v>0</v>
      </c>
      <c r="W208" s="2">
        <f t="shared" si="182"/>
        <v>0</v>
      </c>
      <c r="X208" s="2">
        <f t="shared" si="183"/>
        <v>54</v>
      </c>
      <c r="Y208" s="2">
        <f t="shared" si="184"/>
        <v>33</v>
      </c>
      <c r="Z208" s="2"/>
      <c r="AA208" s="2">
        <v>63069154</v>
      </c>
      <c r="AB208" s="2">
        <f t="shared" si="185"/>
        <v>41.49</v>
      </c>
      <c r="AC208" s="2">
        <f t="shared" si="208"/>
        <v>0</v>
      </c>
      <c r="AD208" s="2">
        <f t="shared" si="209"/>
        <v>0</v>
      </c>
      <c r="AE208" s="2">
        <f t="shared" si="210"/>
        <v>0</v>
      </c>
      <c r="AF208" s="2">
        <f t="shared" si="210"/>
        <v>41.49</v>
      </c>
      <c r="AG208" s="2">
        <f t="shared" si="186"/>
        <v>0</v>
      </c>
      <c r="AH208" s="2">
        <f t="shared" si="211"/>
        <v>3.24</v>
      </c>
      <c r="AI208" s="2">
        <f t="shared" si="211"/>
        <v>0</v>
      </c>
      <c r="AJ208" s="2">
        <f t="shared" si="187"/>
        <v>0</v>
      </c>
      <c r="AK208" s="2">
        <v>41.49</v>
      </c>
      <c r="AL208" s="2">
        <v>0</v>
      </c>
      <c r="AM208" s="2">
        <v>0</v>
      </c>
      <c r="AN208" s="2">
        <v>0</v>
      </c>
      <c r="AO208" s="2">
        <v>41.49</v>
      </c>
      <c r="AP208" s="2">
        <v>0</v>
      </c>
      <c r="AQ208" s="2">
        <v>3.24</v>
      </c>
      <c r="AR208" s="2">
        <v>0</v>
      </c>
      <c r="AS208" s="2">
        <v>0</v>
      </c>
      <c r="AT208" s="2">
        <v>65</v>
      </c>
      <c r="AU208" s="2">
        <v>40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0</v>
      </c>
      <c r="BI208" s="2">
        <v>4</v>
      </c>
      <c r="BJ208" s="2" t="s">
        <v>179</v>
      </c>
      <c r="BK208" s="2"/>
      <c r="BL208" s="2"/>
      <c r="BM208" s="2">
        <v>200001</v>
      </c>
      <c r="BN208" s="2">
        <v>0</v>
      </c>
      <c r="BO208" s="2" t="s">
        <v>3</v>
      </c>
      <c r="BP208" s="2">
        <v>0</v>
      </c>
      <c r="BQ208" s="2">
        <v>4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65</v>
      </c>
      <c r="CA208" s="2">
        <v>40</v>
      </c>
      <c r="CB208" s="2"/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188"/>
        <v>83</v>
      </c>
      <c r="CQ208" s="2">
        <f t="shared" si="189"/>
        <v>0</v>
      </c>
      <c r="CR208" s="2">
        <f t="shared" si="190"/>
        <v>0</v>
      </c>
      <c r="CS208" s="2">
        <f t="shared" si="191"/>
        <v>0</v>
      </c>
      <c r="CT208" s="2">
        <f t="shared" si="192"/>
        <v>41.49</v>
      </c>
      <c r="CU208" s="2">
        <f t="shared" si="193"/>
        <v>0</v>
      </c>
      <c r="CV208" s="2">
        <f t="shared" si="194"/>
        <v>3.24</v>
      </c>
      <c r="CW208" s="2">
        <f t="shared" si="195"/>
        <v>0</v>
      </c>
      <c r="CX208" s="2">
        <f t="shared" si="196"/>
        <v>0</v>
      </c>
      <c r="CY208" s="2">
        <f t="shared" si="197"/>
        <v>53.95</v>
      </c>
      <c r="CZ208" s="2">
        <f t="shared" si="198"/>
        <v>33.200000000000003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1013</v>
      </c>
      <c r="DV208" s="2" t="s">
        <v>175</v>
      </c>
      <c r="DW208" s="2" t="s">
        <v>175</v>
      </c>
      <c r="DX208" s="2">
        <v>1</v>
      </c>
      <c r="DY208" s="2"/>
      <c r="DZ208" s="2"/>
      <c r="EA208" s="2"/>
      <c r="EB208" s="2"/>
      <c r="EC208" s="2"/>
      <c r="ED208" s="2"/>
      <c r="EE208" s="2">
        <v>60427991</v>
      </c>
      <c r="EF208" s="2">
        <v>4</v>
      </c>
      <c r="EG208" s="2" t="s">
        <v>165</v>
      </c>
      <c r="EH208" s="2">
        <v>0</v>
      </c>
      <c r="EI208" s="2" t="s">
        <v>3</v>
      </c>
      <c r="EJ208" s="2">
        <v>4</v>
      </c>
      <c r="EK208" s="2">
        <v>200001</v>
      </c>
      <c r="EL208" s="2" t="s">
        <v>171</v>
      </c>
      <c r="EM208" s="2" t="s">
        <v>172</v>
      </c>
      <c r="EN208" s="2"/>
      <c r="EO208" s="2" t="s">
        <v>3</v>
      </c>
      <c r="EP208" s="2"/>
      <c r="EQ208" s="2">
        <v>131072</v>
      </c>
      <c r="ER208" s="2">
        <v>41.49</v>
      </c>
      <c r="ES208" s="2">
        <v>0</v>
      </c>
      <c r="ET208" s="2">
        <v>0</v>
      </c>
      <c r="EU208" s="2">
        <v>0</v>
      </c>
      <c r="EV208" s="2">
        <v>41.49</v>
      </c>
      <c r="EW208" s="2">
        <v>3.24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199"/>
        <v>0</v>
      </c>
      <c r="FS208" s="2">
        <v>0</v>
      </c>
      <c r="FT208" s="2"/>
      <c r="FU208" s="2"/>
      <c r="FV208" s="2"/>
      <c r="FW208" s="2"/>
      <c r="FX208" s="2">
        <v>65</v>
      </c>
      <c r="FY208" s="2">
        <v>40</v>
      </c>
      <c r="FZ208" s="2"/>
      <c r="GA208" s="2" t="s">
        <v>3</v>
      </c>
      <c r="GB208" s="2"/>
      <c r="GC208" s="2"/>
      <c r="GD208" s="2">
        <v>1</v>
      </c>
      <c r="GE208" s="2"/>
      <c r="GF208" s="2">
        <v>-982796021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00"/>
        <v>0</v>
      </c>
      <c r="GM208" s="2">
        <f t="shared" si="201"/>
        <v>170</v>
      </c>
      <c r="GN208" s="2">
        <f t="shared" si="202"/>
        <v>0</v>
      </c>
      <c r="GO208" s="2">
        <f t="shared" si="203"/>
        <v>0</v>
      </c>
      <c r="GP208" s="2">
        <f t="shared" si="204"/>
        <v>170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205"/>
        <v>0</v>
      </c>
      <c r="GW208" s="2">
        <v>1</v>
      </c>
      <c r="GX208" s="2">
        <f t="shared" si="206"/>
        <v>0</v>
      </c>
      <c r="GY208" s="2"/>
      <c r="GZ208" s="2"/>
      <c r="HA208" s="2">
        <v>0</v>
      </c>
      <c r="HB208" s="2">
        <v>0</v>
      </c>
      <c r="HC208" s="2">
        <f t="shared" si="207"/>
        <v>0</v>
      </c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>
      <c r="A209">
        <v>17</v>
      </c>
      <c r="B209">
        <v>1</v>
      </c>
      <c r="C209">
        <f>ROW(SmtRes!A140)</f>
        <v>140</v>
      </c>
      <c r="D209">
        <f>ROW(EtalonRes!A140)</f>
        <v>140</v>
      </c>
      <c r="E209" t="s">
        <v>37</v>
      </c>
      <c r="F209" t="s">
        <v>177</v>
      </c>
      <c r="G209" t="s">
        <v>178</v>
      </c>
      <c r="H209" t="s">
        <v>175</v>
      </c>
      <c r="I209">
        <f t="shared" si="173"/>
        <v>2</v>
      </c>
      <c r="J209">
        <v>0</v>
      </c>
      <c r="O209">
        <f t="shared" si="174"/>
        <v>1163</v>
      </c>
      <c r="P209">
        <f t="shared" si="175"/>
        <v>0</v>
      </c>
      <c r="Q209">
        <f t="shared" si="176"/>
        <v>0</v>
      </c>
      <c r="R209">
        <f t="shared" si="177"/>
        <v>0</v>
      </c>
      <c r="S209">
        <f t="shared" si="178"/>
        <v>1163</v>
      </c>
      <c r="T209">
        <f t="shared" si="179"/>
        <v>0</v>
      </c>
      <c r="U209">
        <f t="shared" si="180"/>
        <v>6.48</v>
      </c>
      <c r="V209">
        <f t="shared" si="181"/>
        <v>0</v>
      </c>
      <c r="W209">
        <f t="shared" si="182"/>
        <v>0</v>
      </c>
      <c r="X209">
        <f t="shared" si="183"/>
        <v>756</v>
      </c>
      <c r="Y209">
        <f t="shared" si="184"/>
        <v>465</v>
      </c>
      <c r="AA209">
        <v>63069156</v>
      </c>
      <c r="AB209">
        <f t="shared" si="185"/>
        <v>41.49</v>
      </c>
      <c r="AC209">
        <f t="shared" si="208"/>
        <v>0</v>
      </c>
      <c r="AD209">
        <f t="shared" si="209"/>
        <v>0</v>
      </c>
      <c r="AE209">
        <f t="shared" si="210"/>
        <v>0</v>
      </c>
      <c r="AF209">
        <f t="shared" si="210"/>
        <v>41.49</v>
      </c>
      <c r="AG209">
        <f t="shared" si="186"/>
        <v>0</v>
      </c>
      <c r="AH209">
        <f t="shared" si="211"/>
        <v>3.24</v>
      </c>
      <c r="AI209">
        <f t="shared" si="211"/>
        <v>0</v>
      </c>
      <c r="AJ209">
        <f t="shared" si="187"/>
        <v>0</v>
      </c>
      <c r="AK209">
        <v>41.49</v>
      </c>
      <c r="AL209">
        <v>0</v>
      </c>
      <c r="AM209">
        <v>0</v>
      </c>
      <c r="AN209">
        <v>0</v>
      </c>
      <c r="AO209">
        <v>41.49</v>
      </c>
      <c r="AP209">
        <v>0</v>
      </c>
      <c r="AQ209">
        <v>3.24</v>
      </c>
      <c r="AR209">
        <v>0</v>
      </c>
      <c r="AS209">
        <v>0</v>
      </c>
      <c r="AT209">
        <v>65</v>
      </c>
      <c r="AU209">
        <v>40</v>
      </c>
      <c r="AV209">
        <v>1</v>
      </c>
      <c r="AW209">
        <v>1</v>
      </c>
      <c r="AZ209">
        <v>14.02</v>
      </c>
      <c r="BA209">
        <v>14.02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4</v>
      </c>
      <c r="BJ209" t="s">
        <v>179</v>
      </c>
      <c r="BM209">
        <v>200001</v>
      </c>
      <c r="BN209">
        <v>0</v>
      </c>
      <c r="BO209" t="s">
        <v>3</v>
      </c>
      <c r="BP209">
        <v>0</v>
      </c>
      <c r="BQ209">
        <v>4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65</v>
      </c>
      <c r="CA209">
        <v>40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88"/>
        <v>1163</v>
      </c>
      <c r="CQ209">
        <f t="shared" si="189"/>
        <v>0</v>
      </c>
      <c r="CR209">
        <f t="shared" si="190"/>
        <v>0</v>
      </c>
      <c r="CS209">
        <f t="shared" si="191"/>
        <v>0</v>
      </c>
      <c r="CT209">
        <f t="shared" si="192"/>
        <v>581.68979999999999</v>
      </c>
      <c r="CU209">
        <f t="shared" si="193"/>
        <v>0</v>
      </c>
      <c r="CV209">
        <f t="shared" si="194"/>
        <v>3.24</v>
      </c>
      <c r="CW209">
        <f t="shared" si="195"/>
        <v>0</v>
      </c>
      <c r="CX209">
        <f t="shared" si="196"/>
        <v>0</v>
      </c>
      <c r="CY209">
        <f t="shared" si="197"/>
        <v>755.95</v>
      </c>
      <c r="CZ209">
        <f t="shared" si="198"/>
        <v>465.2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175</v>
      </c>
      <c r="DW209" t="s">
        <v>175</v>
      </c>
      <c r="DX209">
        <v>1</v>
      </c>
      <c r="EE209">
        <v>60427991</v>
      </c>
      <c r="EF209">
        <v>4</v>
      </c>
      <c r="EG209" t="s">
        <v>165</v>
      </c>
      <c r="EH209">
        <v>0</v>
      </c>
      <c r="EI209" t="s">
        <v>3</v>
      </c>
      <c r="EJ209">
        <v>4</v>
      </c>
      <c r="EK209">
        <v>200001</v>
      </c>
      <c r="EL209" t="s">
        <v>171</v>
      </c>
      <c r="EM209" t="s">
        <v>172</v>
      </c>
      <c r="EO209" t="s">
        <v>3</v>
      </c>
      <c r="EQ209">
        <v>131072</v>
      </c>
      <c r="ER209">
        <v>41.49</v>
      </c>
      <c r="ES209">
        <v>0</v>
      </c>
      <c r="ET209">
        <v>0</v>
      </c>
      <c r="EU209">
        <v>0</v>
      </c>
      <c r="EV209">
        <v>41.49</v>
      </c>
      <c r="EW209">
        <v>3.24</v>
      </c>
      <c r="EX209">
        <v>0</v>
      </c>
      <c r="EY209">
        <v>0</v>
      </c>
      <c r="FQ209">
        <v>0</v>
      </c>
      <c r="FR209">
        <f t="shared" si="199"/>
        <v>0</v>
      </c>
      <c r="FS209">
        <v>0</v>
      </c>
      <c r="FX209">
        <v>65</v>
      </c>
      <c r="FY209">
        <v>40</v>
      </c>
      <c r="GA209" t="s">
        <v>3</v>
      </c>
      <c r="GD209">
        <v>1</v>
      </c>
      <c r="GF209">
        <v>-982796021</v>
      </c>
      <c r="GG209">
        <v>1</v>
      </c>
      <c r="GH209">
        <v>1</v>
      </c>
      <c r="GI209">
        <v>2</v>
      </c>
      <c r="GJ209">
        <v>0</v>
      </c>
      <c r="GK209">
        <v>0</v>
      </c>
      <c r="GL209">
        <f t="shared" si="200"/>
        <v>0</v>
      </c>
      <c r="GM209">
        <f t="shared" si="201"/>
        <v>2384</v>
      </c>
      <c r="GN209">
        <f t="shared" si="202"/>
        <v>0</v>
      </c>
      <c r="GO209">
        <f t="shared" si="203"/>
        <v>0</v>
      </c>
      <c r="GP209">
        <f t="shared" si="204"/>
        <v>2384</v>
      </c>
      <c r="GR209">
        <v>0</v>
      </c>
      <c r="GS209">
        <v>3</v>
      </c>
      <c r="GT209">
        <v>0</v>
      </c>
      <c r="GU209" t="s">
        <v>3</v>
      </c>
      <c r="GV209">
        <f t="shared" si="205"/>
        <v>0</v>
      </c>
      <c r="GW209">
        <v>1</v>
      </c>
      <c r="GX209">
        <f t="shared" si="206"/>
        <v>0</v>
      </c>
      <c r="HA209">
        <v>0</v>
      </c>
      <c r="HB209">
        <v>0</v>
      </c>
      <c r="HC209">
        <f t="shared" si="207"/>
        <v>0</v>
      </c>
      <c r="IK209">
        <v>0</v>
      </c>
    </row>
    <row r="210" spans="1:255">
      <c r="A210" s="2">
        <v>17</v>
      </c>
      <c r="B210" s="2">
        <v>1</v>
      </c>
      <c r="C210" s="2">
        <f>ROW(SmtRes!A142)</f>
        <v>142</v>
      </c>
      <c r="D210" s="2">
        <f>ROW(EtalonRes!A142)</f>
        <v>142</v>
      </c>
      <c r="E210" s="2" t="s">
        <v>94</v>
      </c>
      <c r="F210" s="2" t="s">
        <v>180</v>
      </c>
      <c r="G210" s="2" t="s">
        <v>181</v>
      </c>
      <c r="H210" s="2" t="s">
        <v>182</v>
      </c>
      <c r="I210" s="2">
        <f t="shared" si="173"/>
        <v>2</v>
      </c>
      <c r="J210" s="2">
        <v>0</v>
      </c>
      <c r="K210" s="2"/>
      <c r="L210" s="2"/>
      <c r="M210" s="2"/>
      <c r="N210" s="2"/>
      <c r="O210" s="2">
        <f t="shared" si="174"/>
        <v>63</v>
      </c>
      <c r="P210" s="2">
        <f t="shared" si="175"/>
        <v>0</v>
      </c>
      <c r="Q210" s="2">
        <f t="shared" si="176"/>
        <v>0</v>
      </c>
      <c r="R210" s="2">
        <f t="shared" si="177"/>
        <v>0</v>
      </c>
      <c r="S210" s="2">
        <f t="shared" si="178"/>
        <v>63</v>
      </c>
      <c r="T210" s="2">
        <f t="shared" si="179"/>
        <v>0</v>
      </c>
      <c r="U210" s="2">
        <f t="shared" si="180"/>
        <v>4.8600000000000003</v>
      </c>
      <c r="V210" s="2">
        <f t="shared" si="181"/>
        <v>0</v>
      </c>
      <c r="W210" s="2">
        <f t="shared" si="182"/>
        <v>0</v>
      </c>
      <c r="X210" s="2">
        <f t="shared" si="183"/>
        <v>41</v>
      </c>
      <c r="Y210" s="2">
        <f t="shared" si="184"/>
        <v>25</v>
      </c>
      <c r="Z210" s="2"/>
      <c r="AA210" s="2">
        <v>63069154</v>
      </c>
      <c r="AB210" s="2">
        <f t="shared" si="185"/>
        <v>31.33</v>
      </c>
      <c r="AC210" s="2">
        <f t="shared" si="208"/>
        <v>0</v>
      </c>
      <c r="AD210" s="2">
        <f t="shared" si="209"/>
        <v>0</v>
      </c>
      <c r="AE210" s="2">
        <f t="shared" si="210"/>
        <v>0</v>
      </c>
      <c r="AF210" s="2">
        <f t="shared" si="210"/>
        <v>31.33</v>
      </c>
      <c r="AG210" s="2">
        <f t="shared" si="186"/>
        <v>0</v>
      </c>
      <c r="AH210" s="2">
        <f t="shared" si="211"/>
        <v>2.4300000000000002</v>
      </c>
      <c r="AI210" s="2">
        <f t="shared" si="211"/>
        <v>0</v>
      </c>
      <c r="AJ210" s="2">
        <f t="shared" si="187"/>
        <v>0</v>
      </c>
      <c r="AK210" s="2">
        <v>31.33</v>
      </c>
      <c r="AL210" s="2">
        <v>0</v>
      </c>
      <c r="AM210" s="2">
        <v>0</v>
      </c>
      <c r="AN210" s="2">
        <v>0</v>
      </c>
      <c r="AO210" s="2">
        <v>31.33</v>
      </c>
      <c r="AP210" s="2">
        <v>0</v>
      </c>
      <c r="AQ210" s="2">
        <v>2.4300000000000002</v>
      </c>
      <c r="AR210" s="2">
        <v>0</v>
      </c>
      <c r="AS210" s="2">
        <v>0</v>
      </c>
      <c r="AT210" s="2">
        <v>65</v>
      </c>
      <c r="AU210" s="2">
        <v>40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4</v>
      </c>
      <c r="BJ210" s="2" t="s">
        <v>183</v>
      </c>
      <c r="BK210" s="2"/>
      <c r="BL210" s="2"/>
      <c r="BM210" s="2">
        <v>200001</v>
      </c>
      <c r="BN210" s="2">
        <v>0</v>
      </c>
      <c r="BO210" s="2" t="s">
        <v>3</v>
      </c>
      <c r="BP210" s="2">
        <v>0</v>
      </c>
      <c r="BQ210" s="2">
        <v>4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65</v>
      </c>
      <c r="CA210" s="2">
        <v>40</v>
      </c>
      <c r="CB210" s="2"/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188"/>
        <v>63</v>
      </c>
      <c r="CQ210" s="2">
        <f t="shared" si="189"/>
        <v>0</v>
      </c>
      <c r="CR210" s="2">
        <f t="shared" si="190"/>
        <v>0</v>
      </c>
      <c r="CS210" s="2">
        <f t="shared" si="191"/>
        <v>0</v>
      </c>
      <c r="CT210" s="2">
        <f t="shared" si="192"/>
        <v>31.33</v>
      </c>
      <c r="CU210" s="2">
        <f t="shared" si="193"/>
        <v>0</v>
      </c>
      <c r="CV210" s="2">
        <f t="shared" si="194"/>
        <v>2.4300000000000002</v>
      </c>
      <c r="CW210" s="2">
        <f t="shared" si="195"/>
        <v>0</v>
      </c>
      <c r="CX210" s="2">
        <f t="shared" si="196"/>
        <v>0</v>
      </c>
      <c r="CY210" s="2">
        <f t="shared" si="197"/>
        <v>40.950000000000003</v>
      </c>
      <c r="CZ210" s="2">
        <f t="shared" si="198"/>
        <v>25.2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182</v>
      </c>
      <c r="DW210" s="2" t="s">
        <v>182</v>
      </c>
      <c r="DX210" s="2">
        <v>1</v>
      </c>
      <c r="DY210" s="2"/>
      <c r="DZ210" s="2"/>
      <c r="EA210" s="2"/>
      <c r="EB210" s="2"/>
      <c r="EC210" s="2"/>
      <c r="ED210" s="2"/>
      <c r="EE210" s="2">
        <v>60427991</v>
      </c>
      <c r="EF210" s="2">
        <v>4</v>
      </c>
      <c r="EG210" s="2" t="s">
        <v>165</v>
      </c>
      <c r="EH210" s="2">
        <v>0</v>
      </c>
      <c r="EI210" s="2" t="s">
        <v>3</v>
      </c>
      <c r="EJ210" s="2">
        <v>4</v>
      </c>
      <c r="EK210" s="2">
        <v>200001</v>
      </c>
      <c r="EL210" s="2" t="s">
        <v>171</v>
      </c>
      <c r="EM210" s="2" t="s">
        <v>172</v>
      </c>
      <c r="EN210" s="2"/>
      <c r="EO210" s="2" t="s">
        <v>3</v>
      </c>
      <c r="EP210" s="2"/>
      <c r="EQ210" s="2">
        <v>131072</v>
      </c>
      <c r="ER210" s="2">
        <v>31.33</v>
      </c>
      <c r="ES210" s="2">
        <v>0</v>
      </c>
      <c r="ET210" s="2">
        <v>0</v>
      </c>
      <c r="EU210" s="2">
        <v>0</v>
      </c>
      <c r="EV210" s="2">
        <v>31.33</v>
      </c>
      <c r="EW210" s="2">
        <v>2.4300000000000002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199"/>
        <v>0</v>
      </c>
      <c r="FS210" s="2">
        <v>0</v>
      </c>
      <c r="FT210" s="2"/>
      <c r="FU210" s="2"/>
      <c r="FV210" s="2"/>
      <c r="FW210" s="2"/>
      <c r="FX210" s="2">
        <v>65</v>
      </c>
      <c r="FY210" s="2">
        <v>40</v>
      </c>
      <c r="FZ210" s="2"/>
      <c r="GA210" s="2" t="s">
        <v>3</v>
      </c>
      <c r="GB210" s="2"/>
      <c r="GC210" s="2"/>
      <c r="GD210" s="2">
        <v>1</v>
      </c>
      <c r="GE210" s="2"/>
      <c r="GF210" s="2">
        <v>-2075650859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00"/>
        <v>0</v>
      </c>
      <c r="GM210" s="2">
        <f t="shared" si="201"/>
        <v>129</v>
      </c>
      <c r="GN210" s="2">
        <f t="shared" si="202"/>
        <v>0</v>
      </c>
      <c r="GO210" s="2">
        <f t="shared" si="203"/>
        <v>0</v>
      </c>
      <c r="GP210" s="2">
        <f t="shared" si="204"/>
        <v>129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05"/>
        <v>0</v>
      </c>
      <c r="GW210" s="2">
        <v>1</v>
      </c>
      <c r="GX210" s="2">
        <f t="shared" si="206"/>
        <v>0</v>
      </c>
      <c r="GY210" s="2"/>
      <c r="GZ210" s="2"/>
      <c r="HA210" s="2">
        <v>0</v>
      </c>
      <c r="HB210" s="2">
        <v>0</v>
      </c>
      <c r="HC210" s="2">
        <f t="shared" si="207"/>
        <v>0</v>
      </c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>
      <c r="A211">
        <v>17</v>
      </c>
      <c r="B211">
        <v>1</v>
      </c>
      <c r="C211">
        <f>ROW(SmtRes!A144)</f>
        <v>144</v>
      </c>
      <c r="D211">
        <f>ROW(EtalonRes!A144)</f>
        <v>144</v>
      </c>
      <c r="E211" t="s">
        <v>94</v>
      </c>
      <c r="F211" t="s">
        <v>180</v>
      </c>
      <c r="G211" t="s">
        <v>181</v>
      </c>
      <c r="H211" t="s">
        <v>182</v>
      </c>
      <c r="I211">
        <f t="shared" si="173"/>
        <v>2</v>
      </c>
      <c r="J211">
        <v>0</v>
      </c>
      <c r="O211">
        <f t="shared" si="174"/>
        <v>878</v>
      </c>
      <c r="P211">
        <f t="shared" si="175"/>
        <v>0</v>
      </c>
      <c r="Q211">
        <f t="shared" si="176"/>
        <v>0</v>
      </c>
      <c r="R211">
        <f t="shared" si="177"/>
        <v>0</v>
      </c>
      <c r="S211">
        <f t="shared" si="178"/>
        <v>878</v>
      </c>
      <c r="T211">
        <f t="shared" si="179"/>
        <v>0</v>
      </c>
      <c r="U211">
        <f t="shared" si="180"/>
        <v>4.8600000000000003</v>
      </c>
      <c r="V211">
        <f t="shared" si="181"/>
        <v>0</v>
      </c>
      <c r="W211">
        <f t="shared" si="182"/>
        <v>0</v>
      </c>
      <c r="X211">
        <f t="shared" si="183"/>
        <v>571</v>
      </c>
      <c r="Y211">
        <f t="shared" si="184"/>
        <v>351</v>
      </c>
      <c r="AA211">
        <v>63069156</v>
      </c>
      <c r="AB211">
        <f t="shared" si="185"/>
        <v>31.33</v>
      </c>
      <c r="AC211">
        <f t="shared" si="208"/>
        <v>0</v>
      </c>
      <c r="AD211">
        <f t="shared" si="209"/>
        <v>0</v>
      </c>
      <c r="AE211">
        <f t="shared" si="210"/>
        <v>0</v>
      </c>
      <c r="AF211">
        <f t="shared" si="210"/>
        <v>31.33</v>
      </c>
      <c r="AG211">
        <f t="shared" si="186"/>
        <v>0</v>
      </c>
      <c r="AH211">
        <f t="shared" si="211"/>
        <v>2.4300000000000002</v>
      </c>
      <c r="AI211">
        <f t="shared" si="211"/>
        <v>0</v>
      </c>
      <c r="AJ211">
        <f t="shared" si="187"/>
        <v>0</v>
      </c>
      <c r="AK211">
        <v>31.33</v>
      </c>
      <c r="AL211">
        <v>0</v>
      </c>
      <c r="AM211">
        <v>0</v>
      </c>
      <c r="AN211">
        <v>0</v>
      </c>
      <c r="AO211">
        <v>31.33</v>
      </c>
      <c r="AP211">
        <v>0</v>
      </c>
      <c r="AQ211">
        <v>2.4300000000000002</v>
      </c>
      <c r="AR211">
        <v>0</v>
      </c>
      <c r="AS211">
        <v>0</v>
      </c>
      <c r="AT211">
        <v>65</v>
      </c>
      <c r="AU211">
        <v>40</v>
      </c>
      <c r="AV211">
        <v>1</v>
      </c>
      <c r="AW211">
        <v>1</v>
      </c>
      <c r="AZ211">
        <v>14.02</v>
      </c>
      <c r="BA211">
        <v>14.02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4</v>
      </c>
      <c r="BJ211" t="s">
        <v>183</v>
      </c>
      <c r="BM211">
        <v>200001</v>
      </c>
      <c r="BN211">
        <v>0</v>
      </c>
      <c r="BO211" t="s">
        <v>3</v>
      </c>
      <c r="BP211">
        <v>0</v>
      </c>
      <c r="BQ211">
        <v>4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65</v>
      </c>
      <c r="CA211">
        <v>40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88"/>
        <v>878</v>
      </c>
      <c r="CQ211">
        <f t="shared" si="189"/>
        <v>0</v>
      </c>
      <c r="CR211">
        <f t="shared" si="190"/>
        <v>0</v>
      </c>
      <c r="CS211">
        <f t="shared" si="191"/>
        <v>0</v>
      </c>
      <c r="CT211">
        <f t="shared" si="192"/>
        <v>439.24659999999994</v>
      </c>
      <c r="CU211">
        <f t="shared" si="193"/>
        <v>0</v>
      </c>
      <c r="CV211">
        <f t="shared" si="194"/>
        <v>2.4300000000000002</v>
      </c>
      <c r="CW211">
        <f t="shared" si="195"/>
        <v>0</v>
      </c>
      <c r="CX211">
        <f t="shared" si="196"/>
        <v>0</v>
      </c>
      <c r="CY211">
        <f t="shared" si="197"/>
        <v>570.70000000000005</v>
      </c>
      <c r="CZ211">
        <f t="shared" si="198"/>
        <v>351.2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182</v>
      </c>
      <c r="DW211" t="s">
        <v>182</v>
      </c>
      <c r="DX211">
        <v>1</v>
      </c>
      <c r="EE211">
        <v>60427991</v>
      </c>
      <c r="EF211">
        <v>4</v>
      </c>
      <c r="EG211" t="s">
        <v>165</v>
      </c>
      <c r="EH211">
        <v>0</v>
      </c>
      <c r="EI211" t="s">
        <v>3</v>
      </c>
      <c r="EJ211">
        <v>4</v>
      </c>
      <c r="EK211">
        <v>200001</v>
      </c>
      <c r="EL211" t="s">
        <v>171</v>
      </c>
      <c r="EM211" t="s">
        <v>172</v>
      </c>
      <c r="EO211" t="s">
        <v>3</v>
      </c>
      <c r="EQ211">
        <v>131072</v>
      </c>
      <c r="ER211">
        <v>31.33</v>
      </c>
      <c r="ES211">
        <v>0</v>
      </c>
      <c r="ET211">
        <v>0</v>
      </c>
      <c r="EU211">
        <v>0</v>
      </c>
      <c r="EV211">
        <v>31.33</v>
      </c>
      <c r="EW211">
        <v>2.4300000000000002</v>
      </c>
      <c r="EX211">
        <v>0</v>
      </c>
      <c r="EY211">
        <v>0</v>
      </c>
      <c r="FQ211">
        <v>0</v>
      </c>
      <c r="FR211">
        <f t="shared" si="199"/>
        <v>0</v>
      </c>
      <c r="FS211">
        <v>0</v>
      </c>
      <c r="FX211">
        <v>65</v>
      </c>
      <c r="FY211">
        <v>40</v>
      </c>
      <c r="GA211" t="s">
        <v>3</v>
      </c>
      <c r="GD211">
        <v>1</v>
      </c>
      <c r="GF211">
        <v>-2075650859</v>
      </c>
      <c r="GG211">
        <v>1</v>
      </c>
      <c r="GH211">
        <v>1</v>
      </c>
      <c r="GI211">
        <v>2</v>
      </c>
      <c r="GJ211">
        <v>0</v>
      </c>
      <c r="GK211">
        <v>0</v>
      </c>
      <c r="GL211">
        <f t="shared" si="200"/>
        <v>0</v>
      </c>
      <c r="GM211">
        <f t="shared" si="201"/>
        <v>1800</v>
      </c>
      <c r="GN211">
        <f t="shared" si="202"/>
        <v>0</v>
      </c>
      <c r="GO211">
        <f t="shared" si="203"/>
        <v>0</v>
      </c>
      <c r="GP211">
        <f t="shared" si="204"/>
        <v>1800</v>
      </c>
      <c r="GR211">
        <v>0</v>
      </c>
      <c r="GS211">
        <v>3</v>
      </c>
      <c r="GT211">
        <v>0</v>
      </c>
      <c r="GU211" t="s">
        <v>3</v>
      </c>
      <c r="GV211">
        <f t="shared" si="205"/>
        <v>0</v>
      </c>
      <c r="GW211">
        <v>1</v>
      </c>
      <c r="GX211">
        <f t="shared" si="206"/>
        <v>0</v>
      </c>
      <c r="HA211">
        <v>0</v>
      </c>
      <c r="HB211">
        <v>0</v>
      </c>
      <c r="HC211">
        <f t="shared" si="207"/>
        <v>0</v>
      </c>
      <c r="IK211">
        <v>0</v>
      </c>
    </row>
    <row r="212" spans="1:255">
      <c r="A212" s="2">
        <v>17</v>
      </c>
      <c r="B212" s="2">
        <v>1</v>
      </c>
      <c r="C212" s="2">
        <f>ROW(SmtRes!A146)</f>
        <v>146</v>
      </c>
      <c r="D212" s="2">
        <f>ROW(EtalonRes!A146)</f>
        <v>146</v>
      </c>
      <c r="E212" s="2" t="s">
        <v>96</v>
      </c>
      <c r="F212" s="2" t="s">
        <v>184</v>
      </c>
      <c r="G212" s="2" t="s">
        <v>185</v>
      </c>
      <c r="H212" s="2" t="s">
        <v>182</v>
      </c>
      <c r="I212" s="2">
        <f t="shared" si="173"/>
        <v>2</v>
      </c>
      <c r="J212" s="2">
        <v>0</v>
      </c>
      <c r="K212" s="2"/>
      <c r="L212" s="2"/>
      <c r="M212" s="2"/>
      <c r="N212" s="2"/>
      <c r="O212" s="2">
        <f t="shared" si="174"/>
        <v>42</v>
      </c>
      <c r="P212" s="2">
        <f t="shared" si="175"/>
        <v>0</v>
      </c>
      <c r="Q212" s="2">
        <f t="shared" si="176"/>
        <v>0</v>
      </c>
      <c r="R212" s="2">
        <f t="shared" si="177"/>
        <v>0</v>
      </c>
      <c r="S212" s="2">
        <f t="shared" si="178"/>
        <v>42</v>
      </c>
      <c r="T212" s="2">
        <f t="shared" si="179"/>
        <v>0</v>
      </c>
      <c r="U212" s="2">
        <f t="shared" si="180"/>
        <v>3.24</v>
      </c>
      <c r="V212" s="2">
        <f t="shared" si="181"/>
        <v>0</v>
      </c>
      <c r="W212" s="2">
        <f t="shared" si="182"/>
        <v>0</v>
      </c>
      <c r="X212" s="2">
        <f t="shared" si="183"/>
        <v>27</v>
      </c>
      <c r="Y212" s="2">
        <f t="shared" si="184"/>
        <v>17</v>
      </c>
      <c r="Z212" s="2"/>
      <c r="AA212" s="2">
        <v>63069154</v>
      </c>
      <c r="AB212" s="2">
        <f t="shared" si="185"/>
        <v>20.88</v>
      </c>
      <c r="AC212" s="2">
        <f t="shared" si="208"/>
        <v>0</v>
      </c>
      <c r="AD212" s="2">
        <f t="shared" si="209"/>
        <v>0</v>
      </c>
      <c r="AE212" s="2">
        <f t="shared" si="210"/>
        <v>0</v>
      </c>
      <c r="AF212" s="2">
        <f t="shared" si="210"/>
        <v>20.88</v>
      </c>
      <c r="AG212" s="2">
        <f t="shared" si="186"/>
        <v>0</v>
      </c>
      <c r="AH212" s="2">
        <f t="shared" si="211"/>
        <v>1.62</v>
      </c>
      <c r="AI212" s="2">
        <f t="shared" si="211"/>
        <v>0</v>
      </c>
      <c r="AJ212" s="2">
        <f t="shared" si="187"/>
        <v>0</v>
      </c>
      <c r="AK212" s="2">
        <v>20.88</v>
      </c>
      <c r="AL212" s="2">
        <v>0</v>
      </c>
      <c r="AM212" s="2">
        <v>0</v>
      </c>
      <c r="AN212" s="2">
        <v>0</v>
      </c>
      <c r="AO212" s="2">
        <v>20.88</v>
      </c>
      <c r="AP212" s="2">
        <v>0</v>
      </c>
      <c r="AQ212" s="2">
        <v>1.62</v>
      </c>
      <c r="AR212" s="2">
        <v>0</v>
      </c>
      <c r="AS212" s="2">
        <v>0</v>
      </c>
      <c r="AT212" s="2">
        <v>65</v>
      </c>
      <c r="AU212" s="2">
        <v>40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4</v>
      </c>
      <c r="BJ212" s="2" t="s">
        <v>186</v>
      </c>
      <c r="BK212" s="2"/>
      <c r="BL212" s="2"/>
      <c r="BM212" s="2">
        <v>200001</v>
      </c>
      <c r="BN212" s="2">
        <v>0</v>
      </c>
      <c r="BO212" s="2" t="s">
        <v>3</v>
      </c>
      <c r="BP212" s="2">
        <v>0</v>
      </c>
      <c r="BQ212" s="2">
        <v>4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65</v>
      </c>
      <c r="CA212" s="2">
        <v>40</v>
      </c>
      <c r="CB212" s="2"/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188"/>
        <v>42</v>
      </c>
      <c r="CQ212" s="2">
        <f t="shared" si="189"/>
        <v>0</v>
      </c>
      <c r="CR212" s="2">
        <f t="shared" si="190"/>
        <v>0</v>
      </c>
      <c r="CS212" s="2">
        <f t="shared" si="191"/>
        <v>0</v>
      </c>
      <c r="CT212" s="2">
        <f t="shared" si="192"/>
        <v>20.88</v>
      </c>
      <c r="CU212" s="2">
        <f t="shared" si="193"/>
        <v>0</v>
      </c>
      <c r="CV212" s="2">
        <f t="shared" si="194"/>
        <v>1.62</v>
      </c>
      <c r="CW212" s="2">
        <f t="shared" si="195"/>
        <v>0</v>
      </c>
      <c r="CX212" s="2">
        <f t="shared" si="196"/>
        <v>0</v>
      </c>
      <c r="CY212" s="2">
        <f t="shared" si="197"/>
        <v>27.3</v>
      </c>
      <c r="CZ212" s="2">
        <f t="shared" si="198"/>
        <v>16.8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182</v>
      </c>
      <c r="DW212" s="2" t="s">
        <v>182</v>
      </c>
      <c r="DX212" s="2">
        <v>1</v>
      </c>
      <c r="DY212" s="2"/>
      <c r="DZ212" s="2"/>
      <c r="EA212" s="2"/>
      <c r="EB212" s="2"/>
      <c r="EC212" s="2"/>
      <c r="ED212" s="2"/>
      <c r="EE212" s="2">
        <v>60427991</v>
      </c>
      <c r="EF212" s="2">
        <v>4</v>
      </c>
      <c r="EG212" s="2" t="s">
        <v>165</v>
      </c>
      <c r="EH212" s="2">
        <v>0</v>
      </c>
      <c r="EI212" s="2" t="s">
        <v>3</v>
      </c>
      <c r="EJ212" s="2">
        <v>4</v>
      </c>
      <c r="EK212" s="2">
        <v>200001</v>
      </c>
      <c r="EL212" s="2" t="s">
        <v>171</v>
      </c>
      <c r="EM212" s="2" t="s">
        <v>172</v>
      </c>
      <c r="EN212" s="2"/>
      <c r="EO212" s="2" t="s">
        <v>3</v>
      </c>
      <c r="EP212" s="2"/>
      <c r="EQ212" s="2">
        <v>131072</v>
      </c>
      <c r="ER212" s="2">
        <v>20.88</v>
      </c>
      <c r="ES212" s="2">
        <v>0</v>
      </c>
      <c r="ET212" s="2">
        <v>0</v>
      </c>
      <c r="EU212" s="2">
        <v>0</v>
      </c>
      <c r="EV212" s="2">
        <v>20.88</v>
      </c>
      <c r="EW212" s="2">
        <v>1.62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199"/>
        <v>0</v>
      </c>
      <c r="FS212" s="2">
        <v>0</v>
      </c>
      <c r="FT212" s="2"/>
      <c r="FU212" s="2"/>
      <c r="FV212" s="2"/>
      <c r="FW212" s="2"/>
      <c r="FX212" s="2">
        <v>65</v>
      </c>
      <c r="FY212" s="2">
        <v>40</v>
      </c>
      <c r="FZ212" s="2"/>
      <c r="GA212" s="2" t="s">
        <v>3</v>
      </c>
      <c r="GB212" s="2"/>
      <c r="GC212" s="2"/>
      <c r="GD212" s="2">
        <v>1</v>
      </c>
      <c r="GE212" s="2"/>
      <c r="GF212" s="2">
        <v>1629936466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00"/>
        <v>0</v>
      </c>
      <c r="GM212" s="2">
        <f t="shared" si="201"/>
        <v>86</v>
      </c>
      <c r="GN212" s="2">
        <f t="shared" si="202"/>
        <v>0</v>
      </c>
      <c r="GO212" s="2">
        <f t="shared" si="203"/>
        <v>0</v>
      </c>
      <c r="GP212" s="2">
        <f t="shared" si="204"/>
        <v>86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05"/>
        <v>0</v>
      </c>
      <c r="GW212" s="2">
        <v>1</v>
      </c>
      <c r="GX212" s="2">
        <f t="shared" si="206"/>
        <v>0</v>
      </c>
      <c r="GY212" s="2"/>
      <c r="GZ212" s="2"/>
      <c r="HA212" s="2">
        <v>0</v>
      </c>
      <c r="HB212" s="2">
        <v>0</v>
      </c>
      <c r="HC212" s="2">
        <f t="shared" si="207"/>
        <v>0</v>
      </c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>
      <c r="A213">
        <v>17</v>
      </c>
      <c r="B213">
        <v>1</v>
      </c>
      <c r="C213">
        <f>ROW(SmtRes!A148)</f>
        <v>148</v>
      </c>
      <c r="D213">
        <f>ROW(EtalonRes!A148)</f>
        <v>148</v>
      </c>
      <c r="E213" t="s">
        <v>96</v>
      </c>
      <c r="F213" t="s">
        <v>184</v>
      </c>
      <c r="G213" t="s">
        <v>185</v>
      </c>
      <c r="H213" t="s">
        <v>182</v>
      </c>
      <c r="I213">
        <f t="shared" si="173"/>
        <v>2</v>
      </c>
      <c r="J213">
        <v>0</v>
      </c>
      <c r="O213">
        <f t="shared" si="174"/>
        <v>585</v>
      </c>
      <c r="P213">
        <f t="shared" si="175"/>
        <v>0</v>
      </c>
      <c r="Q213">
        <f t="shared" si="176"/>
        <v>0</v>
      </c>
      <c r="R213">
        <f t="shared" si="177"/>
        <v>0</v>
      </c>
      <c r="S213">
        <f t="shared" si="178"/>
        <v>585</v>
      </c>
      <c r="T213">
        <f t="shared" si="179"/>
        <v>0</v>
      </c>
      <c r="U213">
        <f t="shared" si="180"/>
        <v>3.24</v>
      </c>
      <c r="V213">
        <f t="shared" si="181"/>
        <v>0</v>
      </c>
      <c r="W213">
        <f t="shared" si="182"/>
        <v>0</v>
      </c>
      <c r="X213">
        <f t="shared" si="183"/>
        <v>380</v>
      </c>
      <c r="Y213">
        <f t="shared" si="184"/>
        <v>234</v>
      </c>
      <c r="AA213">
        <v>63069156</v>
      </c>
      <c r="AB213">
        <f t="shared" si="185"/>
        <v>20.88</v>
      </c>
      <c r="AC213">
        <f t="shared" si="208"/>
        <v>0</v>
      </c>
      <c r="AD213">
        <f t="shared" si="209"/>
        <v>0</v>
      </c>
      <c r="AE213">
        <f t="shared" si="210"/>
        <v>0</v>
      </c>
      <c r="AF213">
        <f t="shared" si="210"/>
        <v>20.88</v>
      </c>
      <c r="AG213">
        <f t="shared" si="186"/>
        <v>0</v>
      </c>
      <c r="AH213">
        <f t="shared" si="211"/>
        <v>1.62</v>
      </c>
      <c r="AI213">
        <f t="shared" si="211"/>
        <v>0</v>
      </c>
      <c r="AJ213">
        <f t="shared" si="187"/>
        <v>0</v>
      </c>
      <c r="AK213">
        <v>20.88</v>
      </c>
      <c r="AL213">
        <v>0</v>
      </c>
      <c r="AM213">
        <v>0</v>
      </c>
      <c r="AN213">
        <v>0</v>
      </c>
      <c r="AO213">
        <v>20.88</v>
      </c>
      <c r="AP213">
        <v>0</v>
      </c>
      <c r="AQ213">
        <v>1.62</v>
      </c>
      <c r="AR213">
        <v>0</v>
      </c>
      <c r="AS213">
        <v>0</v>
      </c>
      <c r="AT213">
        <v>65</v>
      </c>
      <c r="AU213">
        <v>40</v>
      </c>
      <c r="AV213">
        <v>1</v>
      </c>
      <c r="AW213">
        <v>1</v>
      </c>
      <c r="AZ213">
        <v>14.02</v>
      </c>
      <c r="BA213">
        <v>14.02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4</v>
      </c>
      <c r="BJ213" t="s">
        <v>186</v>
      </c>
      <c r="BM213">
        <v>200001</v>
      </c>
      <c r="BN213">
        <v>0</v>
      </c>
      <c r="BO213" t="s">
        <v>3</v>
      </c>
      <c r="BP213">
        <v>0</v>
      </c>
      <c r="BQ213">
        <v>4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65</v>
      </c>
      <c r="CA213">
        <v>40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88"/>
        <v>585</v>
      </c>
      <c r="CQ213">
        <f t="shared" si="189"/>
        <v>0</v>
      </c>
      <c r="CR213">
        <f t="shared" si="190"/>
        <v>0</v>
      </c>
      <c r="CS213">
        <f t="shared" si="191"/>
        <v>0</v>
      </c>
      <c r="CT213">
        <f t="shared" si="192"/>
        <v>292.73759999999999</v>
      </c>
      <c r="CU213">
        <f t="shared" si="193"/>
        <v>0</v>
      </c>
      <c r="CV213">
        <f t="shared" si="194"/>
        <v>1.62</v>
      </c>
      <c r="CW213">
        <f t="shared" si="195"/>
        <v>0</v>
      </c>
      <c r="CX213">
        <f t="shared" si="196"/>
        <v>0</v>
      </c>
      <c r="CY213">
        <f t="shared" si="197"/>
        <v>380.25</v>
      </c>
      <c r="CZ213">
        <f t="shared" si="198"/>
        <v>234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182</v>
      </c>
      <c r="DW213" t="s">
        <v>182</v>
      </c>
      <c r="DX213">
        <v>1</v>
      </c>
      <c r="EE213">
        <v>60427991</v>
      </c>
      <c r="EF213">
        <v>4</v>
      </c>
      <c r="EG213" t="s">
        <v>165</v>
      </c>
      <c r="EH213">
        <v>0</v>
      </c>
      <c r="EI213" t="s">
        <v>3</v>
      </c>
      <c r="EJ213">
        <v>4</v>
      </c>
      <c r="EK213">
        <v>200001</v>
      </c>
      <c r="EL213" t="s">
        <v>171</v>
      </c>
      <c r="EM213" t="s">
        <v>172</v>
      </c>
      <c r="EO213" t="s">
        <v>3</v>
      </c>
      <c r="EQ213">
        <v>131072</v>
      </c>
      <c r="ER213">
        <v>20.88</v>
      </c>
      <c r="ES213">
        <v>0</v>
      </c>
      <c r="ET213">
        <v>0</v>
      </c>
      <c r="EU213">
        <v>0</v>
      </c>
      <c r="EV213">
        <v>20.88</v>
      </c>
      <c r="EW213">
        <v>1.62</v>
      </c>
      <c r="EX213">
        <v>0</v>
      </c>
      <c r="EY213">
        <v>0</v>
      </c>
      <c r="FQ213">
        <v>0</v>
      </c>
      <c r="FR213">
        <f t="shared" si="199"/>
        <v>0</v>
      </c>
      <c r="FS213">
        <v>0</v>
      </c>
      <c r="FX213">
        <v>65</v>
      </c>
      <c r="FY213">
        <v>40</v>
      </c>
      <c r="GA213" t="s">
        <v>3</v>
      </c>
      <c r="GD213">
        <v>1</v>
      </c>
      <c r="GF213">
        <v>1629936466</v>
      </c>
      <c r="GG213">
        <v>1</v>
      </c>
      <c r="GH213">
        <v>1</v>
      </c>
      <c r="GI213">
        <v>2</v>
      </c>
      <c r="GJ213">
        <v>0</v>
      </c>
      <c r="GK213">
        <v>0</v>
      </c>
      <c r="GL213">
        <f t="shared" si="200"/>
        <v>0</v>
      </c>
      <c r="GM213">
        <f t="shared" si="201"/>
        <v>1199</v>
      </c>
      <c r="GN213">
        <f t="shared" si="202"/>
        <v>0</v>
      </c>
      <c r="GO213">
        <f t="shared" si="203"/>
        <v>0</v>
      </c>
      <c r="GP213">
        <f t="shared" si="204"/>
        <v>1199</v>
      </c>
      <c r="GR213">
        <v>0</v>
      </c>
      <c r="GS213">
        <v>3</v>
      </c>
      <c r="GT213">
        <v>0</v>
      </c>
      <c r="GU213" t="s">
        <v>3</v>
      </c>
      <c r="GV213">
        <f t="shared" si="205"/>
        <v>0</v>
      </c>
      <c r="GW213">
        <v>1</v>
      </c>
      <c r="GX213">
        <f t="shared" si="206"/>
        <v>0</v>
      </c>
      <c r="HA213">
        <v>0</v>
      </c>
      <c r="HB213">
        <v>0</v>
      </c>
      <c r="HC213">
        <f t="shared" si="207"/>
        <v>0</v>
      </c>
      <c r="IK213">
        <v>0</v>
      </c>
    </row>
    <row r="215" spans="1:255">
      <c r="A215" s="3">
        <v>51</v>
      </c>
      <c r="B215" s="3">
        <f>B200</f>
        <v>1</v>
      </c>
      <c r="C215" s="3">
        <f>A200</f>
        <v>4</v>
      </c>
      <c r="D215" s="3">
        <f>ROW(A200)</f>
        <v>200</v>
      </c>
      <c r="E215" s="3"/>
      <c r="F215" s="3" t="str">
        <f>IF(F200&lt;&gt;"",F200,"")</f>
        <v>Новый раздел</v>
      </c>
      <c r="G215" s="3" t="str">
        <f>IF(G200&lt;&gt;"",G200,"")</f>
        <v>Вакуумные выключатели</v>
      </c>
      <c r="H215" s="3">
        <v>0</v>
      </c>
      <c r="I215" s="3"/>
      <c r="J215" s="3"/>
      <c r="K215" s="3"/>
      <c r="L215" s="3"/>
      <c r="M215" s="3"/>
      <c r="N215" s="3"/>
      <c r="O215" s="3">
        <f t="shared" ref="O215:T215" si="212">ROUND(AB215,0)</f>
        <v>784</v>
      </c>
      <c r="P215" s="3">
        <f t="shared" si="212"/>
        <v>0</v>
      </c>
      <c r="Q215" s="3">
        <f t="shared" si="212"/>
        <v>0</v>
      </c>
      <c r="R215" s="3">
        <f t="shared" si="212"/>
        <v>0</v>
      </c>
      <c r="S215" s="3">
        <f t="shared" si="212"/>
        <v>784</v>
      </c>
      <c r="T215" s="3">
        <f t="shared" si="212"/>
        <v>0</v>
      </c>
      <c r="U215" s="3">
        <f>AH215</f>
        <v>62.1</v>
      </c>
      <c r="V215" s="3">
        <f>AI215</f>
        <v>0</v>
      </c>
      <c r="W215" s="3">
        <f>ROUND(AJ215,0)</f>
        <v>0</v>
      </c>
      <c r="X215" s="3">
        <f>ROUND(AK215,0)</f>
        <v>510</v>
      </c>
      <c r="Y215" s="3">
        <f>ROUND(AL215,0)</f>
        <v>314</v>
      </c>
      <c r="Z215" s="3"/>
      <c r="AA215" s="3"/>
      <c r="AB215" s="3">
        <f>ROUND(SUMIF(AA204:AA213,"=63069154",O204:O213),0)</f>
        <v>784</v>
      </c>
      <c r="AC215" s="3">
        <f>ROUND(SUMIF(AA204:AA213,"=63069154",P204:P213),0)</f>
        <v>0</v>
      </c>
      <c r="AD215" s="3">
        <f>ROUND(SUMIF(AA204:AA213,"=63069154",Q204:Q213),0)</f>
        <v>0</v>
      </c>
      <c r="AE215" s="3">
        <f>ROUND(SUMIF(AA204:AA213,"=63069154",R204:R213),0)</f>
        <v>0</v>
      </c>
      <c r="AF215" s="3">
        <f>ROUND(SUMIF(AA204:AA213,"=63069154",S204:S213),0)</f>
        <v>784</v>
      </c>
      <c r="AG215" s="3">
        <f>ROUND(SUMIF(AA204:AA213,"=63069154",T204:T213),0)</f>
        <v>0</v>
      </c>
      <c r="AH215" s="3">
        <f>SUMIF(AA204:AA213,"=63069154",U204:U213)</f>
        <v>62.1</v>
      </c>
      <c r="AI215" s="3">
        <f>SUMIF(AA204:AA213,"=63069154",V204:V213)</f>
        <v>0</v>
      </c>
      <c r="AJ215" s="3">
        <f>ROUND(SUMIF(AA204:AA213,"=63069154",W204:W213),0)</f>
        <v>0</v>
      </c>
      <c r="AK215" s="3">
        <f>ROUND(SUMIF(AA204:AA213,"=63069154",X204:X213),0)</f>
        <v>510</v>
      </c>
      <c r="AL215" s="3">
        <f>ROUND(SUMIF(AA204:AA213,"=63069154",Y204:Y213),0)</f>
        <v>314</v>
      </c>
      <c r="AM215" s="3"/>
      <c r="AN215" s="3"/>
      <c r="AO215" s="3">
        <f t="shared" ref="AO215:BC215" si="213">ROUND(BX215,0)</f>
        <v>0</v>
      </c>
      <c r="AP215" s="3">
        <f t="shared" si="213"/>
        <v>0</v>
      </c>
      <c r="AQ215" s="3">
        <f t="shared" si="213"/>
        <v>0</v>
      </c>
      <c r="AR215" s="3">
        <f t="shared" si="213"/>
        <v>1608</v>
      </c>
      <c r="AS215" s="3">
        <f t="shared" si="213"/>
        <v>0</v>
      </c>
      <c r="AT215" s="3">
        <f t="shared" si="213"/>
        <v>0</v>
      </c>
      <c r="AU215" s="3">
        <f t="shared" si="213"/>
        <v>1608</v>
      </c>
      <c r="AV215" s="3">
        <f t="shared" si="213"/>
        <v>0</v>
      </c>
      <c r="AW215" s="3">
        <f t="shared" si="213"/>
        <v>0</v>
      </c>
      <c r="AX215" s="3">
        <f t="shared" si="213"/>
        <v>0</v>
      </c>
      <c r="AY215" s="3">
        <f t="shared" si="213"/>
        <v>0</v>
      </c>
      <c r="AZ215" s="3">
        <f t="shared" si="213"/>
        <v>0</v>
      </c>
      <c r="BA215" s="3">
        <f t="shared" si="213"/>
        <v>0</v>
      </c>
      <c r="BB215" s="3">
        <f t="shared" si="213"/>
        <v>0</v>
      </c>
      <c r="BC215" s="3">
        <f t="shared" si="213"/>
        <v>0</v>
      </c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>
        <f>ROUND(SUMIF(AA204:AA213,"=63069154",FQ204:FQ213),0)</f>
        <v>0</v>
      </c>
      <c r="BY215" s="3">
        <f>ROUND(SUMIF(AA204:AA213,"=63069154",FR204:FR213),0)</f>
        <v>0</v>
      </c>
      <c r="BZ215" s="3">
        <f>ROUND(SUMIF(AA204:AA213,"=63069154",GL204:GL213),0)</f>
        <v>0</v>
      </c>
      <c r="CA215" s="3">
        <f>ROUND(SUMIF(AA204:AA213,"=63069154",GM204:GM213),0)</f>
        <v>1608</v>
      </c>
      <c r="CB215" s="3">
        <f>ROUND(SUMIF(AA204:AA213,"=63069154",GN204:GN213),0)</f>
        <v>0</v>
      </c>
      <c r="CC215" s="3">
        <f>ROUND(SUMIF(AA204:AA213,"=63069154",GO204:GO213),0)</f>
        <v>0</v>
      </c>
      <c r="CD215" s="3">
        <f>ROUND(SUMIF(AA204:AA213,"=63069154",GP204:GP213),0)</f>
        <v>1608</v>
      </c>
      <c r="CE215" s="3">
        <f>AC215-BX215</f>
        <v>0</v>
      </c>
      <c r="CF215" s="3">
        <f>AC215-BY215</f>
        <v>0</v>
      </c>
      <c r="CG215" s="3">
        <f>BX215-BZ215</f>
        <v>0</v>
      </c>
      <c r="CH215" s="3">
        <f>AC215-BX215-BY215+BZ215</f>
        <v>0</v>
      </c>
      <c r="CI215" s="3">
        <f>BY215-BZ215</f>
        <v>0</v>
      </c>
      <c r="CJ215" s="3">
        <f>ROUND(SUMIF(AA204:AA213,"=63069154",GX204:GX213),0)</f>
        <v>0</v>
      </c>
      <c r="CK215" s="3">
        <f>ROUND(SUMIF(AA204:AA213,"=63069154",GY204:GY213),0)</f>
        <v>0</v>
      </c>
      <c r="CL215" s="3">
        <f>ROUND(SUMIF(AA204:AA213,"=63069154",GZ204:GZ213),0)</f>
        <v>0</v>
      </c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4">
        <f t="shared" ref="DG215:DL215" si="214">ROUND(DT215,0)</f>
        <v>10977</v>
      </c>
      <c r="DH215" s="4">
        <f t="shared" si="214"/>
        <v>0</v>
      </c>
      <c r="DI215" s="4">
        <f t="shared" si="214"/>
        <v>0</v>
      </c>
      <c r="DJ215" s="4">
        <f t="shared" si="214"/>
        <v>0</v>
      </c>
      <c r="DK215" s="4">
        <f t="shared" si="214"/>
        <v>10977</v>
      </c>
      <c r="DL215" s="4">
        <f t="shared" si="214"/>
        <v>0</v>
      </c>
      <c r="DM215" s="4">
        <f>DZ215</f>
        <v>62.1</v>
      </c>
      <c r="DN215" s="4">
        <f>EA215</f>
        <v>0</v>
      </c>
      <c r="DO215" s="4">
        <f>ROUND(EB215,0)</f>
        <v>0</v>
      </c>
      <c r="DP215" s="4">
        <f>ROUND(EC215,0)</f>
        <v>7135</v>
      </c>
      <c r="DQ215" s="4">
        <f>ROUND(ED215,0)</f>
        <v>4390</v>
      </c>
      <c r="DR215" s="4"/>
      <c r="DS215" s="4"/>
      <c r="DT215" s="4">
        <f>ROUND(SUMIF(AA204:AA213,"=63069156",O204:O213),0)</f>
        <v>10977</v>
      </c>
      <c r="DU215" s="4">
        <f>ROUND(SUMIF(AA204:AA213,"=63069156",P204:P213),0)</f>
        <v>0</v>
      </c>
      <c r="DV215" s="4">
        <f>ROUND(SUMIF(AA204:AA213,"=63069156",Q204:Q213),0)</f>
        <v>0</v>
      </c>
      <c r="DW215" s="4">
        <f>ROUND(SUMIF(AA204:AA213,"=63069156",R204:R213),0)</f>
        <v>0</v>
      </c>
      <c r="DX215" s="4">
        <f>ROUND(SUMIF(AA204:AA213,"=63069156",S204:S213),0)</f>
        <v>10977</v>
      </c>
      <c r="DY215" s="4">
        <f>ROUND(SUMIF(AA204:AA213,"=63069156",T204:T213),0)</f>
        <v>0</v>
      </c>
      <c r="DZ215" s="4">
        <f>SUMIF(AA204:AA213,"=63069156",U204:U213)</f>
        <v>62.1</v>
      </c>
      <c r="EA215" s="4">
        <f>SUMIF(AA204:AA213,"=63069156",V204:V213)</f>
        <v>0</v>
      </c>
      <c r="EB215" s="4">
        <f>ROUND(SUMIF(AA204:AA213,"=63069156",W204:W213),0)</f>
        <v>0</v>
      </c>
      <c r="EC215" s="4">
        <f>ROUND(SUMIF(AA204:AA213,"=63069156",X204:X213),0)</f>
        <v>7135</v>
      </c>
      <c r="ED215" s="4">
        <f>ROUND(SUMIF(AA204:AA213,"=63069156",Y204:Y213),0)</f>
        <v>4390</v>
      </c>
      <c r="EE215" s="4"/>
      <c r="EF215" s="4"/>
      <c r="EG215" s="4">
        <f t="shared" ref="EG215:EU215" si="215">ROUND(FP215,0)</f>
        <v>0</v>
      </c>
      <c r="EH215" s="4">
        <f t="shared" si="215"/>
        <v>0</v>
      </c>
      <c r="EI215" s="4">
        <f t="shared" si="215"/>
        <v>0</v>
      </c>
      <c r="EJ215" s="4">
        <f t="shared" si="215"/>
        <v>22502</v>
      </c>
      <c r="EK215" s="4">
        <f t="shared" si="215"/>
        <v>0</v>
      </c>
      <c r="EL215" s="4">
        <f t="shared" si="215"/>
        <v>0</v>
      </c>
      <c r="EM215" s="4">
        <f t="shared" si="215"/>
        <v>22502</v>
      </c>
      <c r="EN215" s="4">
        <f t="shared" si="215"/>
        <v>0</v>
      </c>
      <c r="EO215" s="4">
        <f t="shared" si="215"/>
        <v>0</v>
      </c>
      <c r="EP215" s="4">
        <f t="shared" si="215"/>
        <v>0</v>
      </c>
      <c r="EQ215" s="4">
        <f t="shared" si="215"/>
        <v>0</v>
      </c>
      <c r="ER215" s="4">
        <f t="shared" si="215"/>
        <v>0</v>
      </c>
      <c r="ES215" s="4">
        <f t="shared" si="215"/>
        <v>0</v>
      </c>
      <c r="ET215" s="4">
        <f t="shared" si="215"/>
        <v>0</v>
      </c>
      <c r="EU215" s="4">
        <f t="shared" si="215"/>
        <v>0</v>
      </c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>
        <f>ROUND(SUMIF(AA204:AA213,"=63069156",FQ204:FQ213),0)</f>
        <v>0</v>
      </c>
      <c r="FQ215" s="4">
        <f>ROUND(SUMIF(AA204:AA213,"=63069156",FR204:FR213),0)</f>
        <v>0</v>
      </c>
      <c r="FR215" s="4">
        <f>ROUND(SUMIF(AA204:AA213,"=63069156",GL204:GL213),0)</f>
        <v>0</v>
      </c>
      <c r="FS215" s="4">
        <f>ROUND(SUMIF(AA204:AA213,"=63069156",GM204:GM213),0)</f>
        <v>22502</v>
      </c>
      <c r="FT215" s="4">
        <f>ROUND(SUMIF(AA204:AA213,"=63069156",GN204:GN213),0)</f>
        <v>0</v>
      </c>
      <c r="FU215" s="4">
        <f>ROUND(SUMIF(AA204:AA213,"=63069156",GO204:GO213),0)</f>
        <v>0</v>
      </c>
      <c r="FV215" s="4">
        <f>ROUND(SUMIF(AA204:AA213,"=63069156",GP204:GP213),0)</f>
        <v>22502</v>
      </c>
      <c r="FW215" s="4">
        <f>DU215-FP215</f>
        <v>0</v>
      </c>
      <c r="FX215" s="4">
        <f>DU215-FQ215</f>
        <v>0</v>
      </c>
      <c r="FY215" s="4">
        <f>FP215-FR215</f>
        <v>0</v>
      </c>
      <c r="FZ215" s="4">
        <f>DU215-FP215-FQ215+FR215</f>
        <v>0</v>
      </c>
      <c r="GA215" s="4">
        <f>FQ215-FR215</f>
        <v>0</v>
      </c>
      <c r="GB215" s="4">
        <f>ROUND(SUMIF(AA204:AA213,"=63069156",GX204:GX213),0)</f>
        <v>0</v>
      </c>
      <c r="GC215" s="4">
        <f>ROUND(SUMIF(AA204:AA213,"=63069156",GY204:GY213),0)</f>
        <v>0</v>
      </c>
      <c r="GD215" s="4">
        <f>ROUND(SUMIF(AA204:AA213,"=63069156",GZ204:GZ213),0)</f>
        <v>0</v>
      </c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>
        <v>0</v>
      </c>
    </row>
    <row r="217" spans="1:255">
      <c r="A217" s="5">
        <v>50</v>
      </c>
      <c r="B217" s="5">
        <v>0</v>
      </c>
      <c r="C217" s="5">
        <v>0</v>
      </c>
      <c r="D217" s="5">
        <v>1</v>
      </c>
      <c r="E217" s="5">
        <v>201</v>
      </c>
      <c r="F217" s="5">
        <f>ROUND(Source!O215,O217)</f>
        <v>784</v>
      </c>
      <c r="G217" s="5" t="s">
        <v>41</v>
      </c>
      <c r="H217" s="5" t="s">
        <v>42</v>
      </c>
      <c r="I217" s="5"/>
      <c r="J217" s="5"/>
      <c r="K217" s="5">
        <v>201</v>
      </c>
      <c r="L217" s="5">
        <v>1</v>
      </c>
      <c r="M217" s="5">
        <v>3</v>
      </c>
      <c r="N217" s="5" t="s">
        <v>3</v>
      </c>
      <c r="O217" s="5">
        <v>0</v>
      </c>
      <c r="P217" s="5">
        <f>ROUND(Source!DG215,O217)</f>
        <v>10977</v>
      </c>
      <c r="Q217" s="5"/>
      <c r="R217" s="5"/>
      <c r="S217" s="5"/>
      <c r="T217" s="5"/>
      <c r="U217" s="5"/>
      <c r="V217" s="5"/>
      <c r="W217" s="5"/>
    </row>
    <row r="218" spans="1:255">
      <c r="A218" s="5">
        <v>50</v>
      </c>
      <c r="B218" s="5">
        <v>0</v>
      </c>
      <c r="C218" s="5">
        <v>0</v>
      </c>
      <c r="D218" s="5">
        <v>1</v>
      </c>
      <c r="E218" s="5">
        <v>202</v>
      </c>
      <c r="F218" s="5">
        <f>ROUND(Source!P215,O218)</f>
        <v>0</v>
      </c>
      <c r="G218" s="5" t="s">
        <v>43</v>
      </c>
      <c r="H218" s="5" t="s">
        <v>44</v>
      </c>
      <c r="I218" s="5"/>
      <c r="J218" s="5"/>
      <c r="K218" s="5">
        <v>202</v>
      </c>
      <c r="L218" s="5">
        <v>2</v>
      </c>
      <c r="M218" s="5">
        <v>3</v>
      </c>
      <c r="N218" s="5" t="s">
        <v>3</v>
      </c>
      <c r="O218" s="5">
        <v>0</v>
      </c>
      <c r="P218" s="5">
        <f>ROUND(Source!DH215,O218)</f>
        <v>0</v>
      </c>
      <c r="Q218" s="5"/>
      <c r="R218" s="5"/>
      <c r="S218" s="5"/>
      <c r="T218" s="5"/>
      <c r="U218" s="5"/>
      <c r="V218" s="5"/>
      <c r="W218" s="5"/>
    </row>
    <row r="219" spans="1:255">
      <c r="A219" s="5">
        <v>50</v>
      </c>
      <c r="B219" s="5">
        <v>0</v>
      </c>
      <c r="C219" s="5">
        <v>0</v>
      </c>
      <c r="D219" s="5">
        <v>1</v>
      </c>
      <c r="E219" s="5">
        <v>222</v>
      </c>
      <c r="F219" s="5">
        <f>ROUND(Source!AO215,O219)</f>
        <v>0</v>
      </c>
      <c r="G219" s="5" t="s">
        <v>45</v>
      </c>
      <c r="H219" s="5" t="s">
        <v>46</v>
      </c>
      <c r="I219" s="5"/>
      <c r="J219" s="5"/>
      <c r="K219" s="5">
        <v>222</v>
      </c>
      <c r="L219" s="5">
        <v>3</v>
      </c>
      <c r="M219" s="5">
        <v>3</v>
      </c>
      <c r="N219" s="5" t="s">
        <v>3</v>
      </c>
      <c r="O219" s="5">
        <v>0</v>
      </c>
      <c r="P219" s="5">
        <f>ROUND(Source!EG215,O219)</f>
        <v>0</v>
      </c>
      <c r="Q219" s="5"/>
      <c r="R219" s="5"/>
      <c r="S219" s="5"/>
      <c r="T219" s="5"/>
      <c r="U219" s="5"/>
      <c r="V219" s="5"/>
      <c r="W219" s="5"/>
    </row>
    <row r="220" spans="1:255">
      <c r="A220" s="5">
        <v>50</v>
      </c>
      <c r="B220" s="5">
        <v>0</v>
      </c>
      <c r="C220" s="5">
        <v>0</v>
      </c>
      <c r="D220" s="5">
        <v>1</v>
      </c>
      <c r="E220" s="5">
        <v>225</v>
      </c>
      <c r="F220" s="5">
        <f>ROUND(Source!AV215,O220)</f>
        <v>0</v>
      </c>
      <c r="G220" s="5" t="s">
        <v>47</v>
      </c>
      <c r="H220" s="5" t="s">
        <v>48</v>
      </c>
      <c r="I220" s="5"/>
      <c r="J220" s="5"/>
      <c r="K220" s="5">
        <v>225</v>
      </c>
      <c r="L220" s="5">
        <v>4</v>
      </c>
      <c r="M220" s="5">
        <v>3</v>
      </c>
      <c r="N220" s="5" t="s">
        <v>3</v>
      </c>
      <c r="O220" s="5">
        <v>0</v>
      </c>
      <c r="P220" s="5">
        <f>ROUND(Source!EN215,O220)</f>
        <v>0</v>
      </c>
      <c r="Q220" s="5"/>
      <c r="R220" s="5"/>
      <c r="S220" s="5"/>
      <c r="T220" s="5"/>
      <c r="U220" s="5"/>
      <c r="V220" s="5"/>
      <c r="W220" s="5"/>
    </row>
    <row r="221" spans="1:255">
      <c r="A221" s="5">
        <v>50</v>
      </c>
      <c r="B221" s="5">
        <v>0</v>
      </c>
      <c r="C221" s="5">
        <v>0</v>
      </c>
      <c r="D221" s="5">
        <v>1</v>
      </c>
      <c r="E221" s="5">
        <v>226</v>
      </c>
      <c r="F221" s="5">
        <f>ROUND(Source!AW215,O221)</f>
        <v>0</v>
      </c>
      <c r="G221" s="5" t="s">
        <v>49</v>
      </c>
      <c r="H221" s="5" t="s">
        <v>50</v>
      </c>
      <c r="I221" s="5"/>
      <c r="J221" s="5"/>
      <c r="K221" s="5">
        <v>226</v>
      </c>
      <c r="L221" s="5">
        <v>5</v>
      </c>
      <c r="M221" s="5">
        <v>3</v>
      </c>
      <c r="N221" s="5" t="s">
        <v>3</v>
      </c>
      <c r="O221" s="5">
        <v>0</v>
      </c>
      <c r="P221" s="5">
        <f>ROUND(Source!EO215,O221)</f>
        <v>0</v>
      </c>
      <c r="Q221" s="5"/>
      <c r="R221" s="5"/>
      <c r="S221" s="5"/>
      <c r="T221" s="5"/>
      <c r="U221" s="5"/>
      <c r="V221" s="5"/>
      <c r="W221" s="5"/>
    </row>
    <row r="222" spans="1:255">
      <c r="A222" s="5">
        <v>50</v>
      </c>
      <c r="B222" s="5">
        <v>0</v>
      </c>
      <c r="C222" s="5">
        <v>0</v>
      </c>
      <c r="D222" s="5">
        <v>1</v>
      </c>
      <c r="E222" s="5">
        <v>227</v>
      </c>
      <c r="F222" s="5">
        <f>ROUND(Source!AX215,O222)</f>
        <v>0</v>
      </c>
      <c r="G222" s="5" t="s">
        <v>51</v>
      </c>
      <c r="H222" s="5" t="s">
        <v>52</v>
      </c>
      <c r="I222" s="5"/>
      <c r="J222" s="5"/>
      <c r="K222" s="5">
        <v>227</v>
      </c>
      <c r="L222" s="5">
        <v>6</v>
      </c>
      <c r="M222" s="5">
        <v>3</v>
      </c>
      <c r="N222" s="5" t="s">
        <v>3</v>
      </c>
      <c r="O222" s="5">
        <v>0</v>
      </c>
      <c r="P222" s="5">
        <f>ROUND(Source!EP215,O222)</f>
        <v>0</v>
      </c>
      <c r="Q222" s="5"/>
      <c r="R222" s="5"/>
      <c r="S222" s="5"/>
      <c r="T222" s="5"/>
      <c r="U222" s="5"/>
      <c r="V222" s="5"/>
      <c r="W222" s="5"/>
    </row>
    <row r="223" spans="1:255">
      <c r="A223" s="5">
        <v>50</v>
      </c>
      <c r="B223" s="5">
        <v>0</v>
      </c>
      <c r="C223" s="5">
        <v>0</v>
      </c>
      <c r="D223" s="5">
        <v>1</v>
      </c>
      <c r="E223" s="5">
        <v>228</v>
      </c>
      <c r="F223" s="5">
        <f>ROUND(Source!AY215,O223)</f>
        <v>0</v>
      </c>
      <c r="G223" s="5" t="s">
        <v>53</v>
      </c>
      <c r="H223" s="5" t="s">
        <v>54</v>
      </c>
      <c r="I223" s="5"/>
      <c r="J223" s="5"/>
      <c r="K223" s="5">
        <v>228</v>
      </c>
      <c r="L223" s="5">
        <v>7</v>
      </c>
      <c r="M223" s="5">
        <v>3</v>
      </c>
      <c r="N223" s="5" t="s">
        <v>3</v>
      </c>
      <c r="O223" s="5">
        <v>0</v>
      </c>
      <c r="P223" s="5">
        <f>ROUND(Source!EQ215,O223)</f>
        <v>0</v>
      </c>
      <c r="Q223" s="5"/>
      <c r="R223" s="5"/>
      <c r="S223" s="5"/>
      <c r="T223" s="5"/>
      <c r="U223" s="5"/>
      <c r="V223" s="5"/>
      <c r="W223" s="5"/>
    </row>
    <row r="224" spans="1:255">
      <c r="A224" s="5">
        <v>50</v>
      </c>
      <c r="B224" s="5">
        <v>0</v>
      </c>
      <c r="C224" s="5">
        <v>0</v>
      </c>
      <c r="D224" s="5">
        <v>1</v>
      </c>
      <c r="E224" s="5">
        <v>216</v>
      </c>
      <c r="F224" s="5">
        <f>ROUND(Source!AP215,O224)</f>
        <v>0</v>
      </c>
      <c r="G224" s="5" t="s">
        <v>55</v>
      </c>
      <c r="H224" s="5" t="s">
        <v>56</v>
      </c>
      <c r="I224" s="5"/>
      <c r="J224" s="5"/>
      <c r="K224" s="5">
        <v>216</v>
      </c>
      <c r="L224" s="5">
        <v>8</v>
      </c>
      <c r="M224" s="5">
        <v>3</v>
      </c>
      <c r="N224" s="5" t="s">
        <v>3</v>
      </c>
      <c r="O224" s="5">
        <v>0</v>
      </c>
      <c r="P224" s="5">
        <f>ROUND(Source!EH215,O224)</f>
        <v>0</v>
      </c>
      <c r="Q224" s="5"/>
      <c r="R224" s="5"/>
      <c r="S224" s="5"/>
      <c r="T224" s="5"/>
      <c r="U224" s="5"/>
      <c r="V224" s="5"/>
      <c r="W224" s="5"/>
    </row>
    <row r="225" spans="1:23">
      <c r="A225" s="5">
        <v>50</v>
      </c>
      <c r="B225" s="5">
        <v>0</v>
      </c>
      <c r="C225" s="5">
        <v>0</v>
      </c>
      <c r="D225" s="5">
        <v>1</v>
      </c>
      <c r="E225" s="5">
        <v>223</v>
      </c>
      <c r="F225" s="5">
        <f>ROUND(Source!AQ215,O225)</f>
        <v>0</v>
      </c>
      <c r="G225" s="5" t="s">
        <v>57</v>
      </c>
      <c r="H225" s="5" t="s">
        <v>58</v>
      </c>
      <c r="I225" s="5"/>
      <c r="J225" s="5"/>
      <c r="K225" s="5">
        <v>223</v>
      </c>
      <c r="L225" s="5">
        <v>9</v>
      </c>
      <c r="M225" s="5">
        <v>3</v>
      </c>
      <c r="N225" s="5" t="s">
        <v>3</v>
      </c>
      <c r="O225" s="5">
        <v>0</v>
      </c>
      <c r="P225" s="5">
        <f>ROUND(Source!EI215,O225)</f>
        <v>0</v>
      </c>
      <c r="Q225" s="5"/>
      <c r="R225" s="5"/>
      <c r="S225" s="5"/>
      <c r="T225" s="5"/>
      <c r="U225" s="5"/>
      <c r="V225" s="5"/>
      <c r="W225" s="5"/>
    </row>
    <row r="226" spans="1:23">
      <c r="A226" s="5">
        <v>50</v>
      </c>
      <c r="B226" s="5">
        <v>0</v>
      </c>
      <c r="C226" s="5">
        <v>0</v>
      </c>
      <c r="D226" s="5">
        <v>1</v>
      </c>
      <c r="E226" s="5">
        <v>229</v>
      </c>
      <c r="F226" s="5">
        <f>ROUND(Source!AZ215,O226)</f>
        <v>0</v>
      </c>
      <c r="G226" s="5" t="s">
        <v>59</v>
      </c>
      <c r="H226" s="5" t="s">
        <v>60</v>
      </c>
      <c r="I226" s="5"/>
      <c r="J226" s="5"/>
      <c r="K226" s="5">
        <v>229</v>
      </c>
      <c r="L226" s="5">
        <v>10</v>
      </c>
      <c r="M226" s="5">
        <v>3</v>
      </c>
      <c r="N226" s="5" t="s">
        <v>3</v>
      </c>
      <c r="O226" s="5">
        <v>0</v>
      </c>
      <c r="P226" s="5">
        <f>ROUND(Source!ER215,O226)</f>
        <v>0</v>
      </c>
      <c r="Q226" s="5"/>
      <c r="R226" s="5"/>
      <c r="S226" s="5"/>
      <c r="T226" s="5"/>
      <c r="U226" s="5"/>
      <c r="V226" s="5"/>
      <c r="W226" s="5"/>
    </row>
    <row r="227" spans="1:23">
      <c r="A227" s="5">
        <v>50</v>
      </c>
      <c r="B227" s="5">
        <v>0</v>
      </c>
      <c r="C227" s="5">
        <v>0</v>
      </c>
      <c r="D227" s="5">
        <v>1</v>
      </c>
      <c r="E227" s="5">
        <v>203</v>
      </c>
      <c r="F227" s="5">
        <f>ROUND(Source!Q215,O227)</f>
        <v>0</v>
      </c>
      <c r="G227" s="5" t="s">
        <v>61</v>
      </c>
      <c r="H227" s="5" t="s">
        <v>62</v>
      </c>
      <c r="I227" s="5"/>
      <c r="J227" s="5"/>
      <c r="K227" s="5">
        <v>203</v>
      </c>
      <c r="L227" s="5">
        <v>11</v>
      </c>
      <c r="M227" s="5">
        <v>3</v>
      </c>
      <c r="N227" s="5" t="s">
        <v>3</v>
      </c>
      <c r="O227" s="5">
        <v>0</v>
      </c>
      <c r="P227" s="5">
        <f>ROUND(Source!DI215,O227)</f>
        <v>0</v>
      </c>
      <c r="Q227" s="5"/>
      <c r="R227" s="5"/>
      <c r="S227" s="5"/>
      <c r="T227" s="5"/>
      <c r="U227" s="5"/>
      <c r="V227" s="5"/>
      <c r="W227" s="5"/>
    </row>
    <row r="228" spans="1:23">
      <c r="A228" s="5">
        <v>50</v>
      </c>
      <c r="B228" s="5">
        <v>0</v>
      </c>
      <c r="C228" s="5">
        <v>0</v>
      </c>
      <c r="D228" s="5">
        <v>1</v>
      </c>
      <c r="E228" s="5">
        <v>231</v>
      </c>
      <c r="F228" s="5">
        <f>ROUND(Source!BB215,O228)</f>
        <v>0</v>
      </c>
      <c r="G228" s="5" t="s">
        <v>63</v>
      </c>
      <c r="H228" s="5" t="s">
        <v>64</v>
      </c>
      <c r="I228" s="5"/>
      <c r="J228" s="5"/>
      <c r="K228" s="5">
        <v>231</v>
      </c>
      <c r="L228" s="5">
        <v>12</v>
      </c>
      <c r="M228" s="5">
        <v>3</v>
      </c>
      <c r="N228" s="5" t="s">
        <v>3</v>
      </c>
      <c r="O228" s="5">
        <v>0</v>
      </c>
      <c r="P228" s="5">
        <f>ROUND(Source!ET215,O228)</f>
        <v>0</v>
      </c>
      <c r="Q228" s="5"/>
      <c r="R228" s="5"/>
      <c r="S228" s="5"/>
      <c r="T228" s="5"/>
      <c r="U228" s="5"/>
      <c r="V228" s="5"/>
      <c r="W228" s="5"/>
    </row>
    <row r="229" spans="1:23">
      <c r="A229" s="5">
        <v>50</v>
      </c>
      <c r="B229" s="5">
        <v>0</v>
      </c>
      <c r="C229" s="5">
        <v>0</v>
      </c>
      <c r="D229" s="5">
        <v>1</v>
      </c>
      <c r="E229" s="5">
        <v>204</v>
      </c>
      <c r="F229" s="5">
        <f>ROUND(Source!R215,O229)</f>
        <v>0</v>
      </c>
      <c r="G229" s="5" t="s">
        <v>65</v>
      </c>
      <c r="H229" s="5" t="s">
        <v>66</v>
      </c>
      <c r="I229" s="5"/>
      <c r="J229" s="5"/>
      <c r="K229" s="5">
        <v>204</v>
      </c>
      <c r="L229" s="5">
        <v>13</v>
      </c>
      <c r="M229" s="5">
        <v>3</v>
      </c>
      <c r="N229" s="5" t="s">
        <v>3</v>
      </c>
      <c r="O229" s="5">
        <v>0</v>
      </c>
      <c r="P229" s="5">
        <f>ROUND(Source!DJ215,O229)</f>
        <v>0</v>
      </c>
      <c r="Q229" s="5"/>
      <c r="R229" s="5"/>
      <c r="S229" s="5"/>
      <c r="T229" s="5"/>
      <c r="U229" s="5"/>
      <c r="V229" s="5"/>
      <c r="W229" s="5"/>
    </row>
    <row r="230" spans="1:23">
      <c r="A230" s="5">
        <v>50</v>
      </c>
      <c r="B230" s="5">
        <v>0</v>
      </c>
      <c r="C230" s="5">
        <v>0</v>
      </c>
      <c r="D230" s="5">
        <v>1</v>
      </c>
      <c r="E230" s="5">
        <v>205</v>
      </c>
      <c r="F230" s="5">
        <f>ROUND(Source!S215,O230)</f>
        <v>784</v>
      </c>
      <c r="G230" s="5" t="s">
        <v>67</v>
      </c>
      <c r="H230" s="5" t="s">
        <v>68</v>
      </c>
      <c r="I230" s="5"/>
      <c r="J230" s="5"/>
      <c r="K230" s="5">
        <v>205</v>
      </c>
      <c r="L230" s="5">
        <v>14</v>
      </c>
      <c r="M230" s="5">
        <v>3</v>
      </c>
      <c r="N230" s="5" t="s">
        <v>3</v>
      </c>
      <c r="O230" s="5">
        <v>0</v>
      </c>
      <c r="P230" s="5">
        <f>ROUND(Source!DK215,O230)</f>
        <v>10977</v>
      </c>
      <c r="Q230" s="5"/>
      <c r="R230" s="5"/>
      <c r="S230" s="5"/>
      <c r="T230" s="5"/>
      <c r="U230" s="5"/>
      <c r="V230" s="5"/>
      <c r="W230" s="5"/>
    </row>
    <row r="231" spans="1:23">
      <c r="A231" s="5">
        <v>50</v>
      </c>
      <c r="B231" s="5">
        <v>0</v>
      </c>
      <c r="C231" s="5">
        <v>0</v>
      </c>
      <c r="D231" s="5">
        <v>1</v>
      </c>
      <c r="E231" s="5">
        <v>232</v>
      </c>
      <c r="F231" s="5">
        <f>ROUND(Source!BC215,O231)</f>
        <v>0</v>
      </c>
      <c r="G231" s="5" t="s">
        <v>69</v>
      </c>
      <c r="H231" s="5" t="s">
        <v>70</v>
      </c>
      <c r="I231" s="5"/>
      <c r="J231" s="5"/>
      <c r="K231" s="5">
        <v>232</v>
      </c>
      <c r="L231" s="5">
        <v>15</v>
      </c>
      <c r="M231" s="5">
        <v>3</v>
      </c>
      <c r="N231" s="5" t="s">
        <v>3</v>
      </c>
      <c r="O231" s="5">
        <v>0</v>
      </c>
      <c r="P231" s="5">
        <f>ROUND(Source!EU215,O231)</f>
        <v>0</v>
      </c>
      <c r="Q231" s="5"/>
      <c r="R231" s="5"/>
      <c r="S231" s="5"/>
      <c r="T231" s="5"/>
      <c r="U231" s="5"/>
      <c r="V231" s="5"/>
      <c r="W231" s="5"/>
    </row>
    <row r="232" spans="1:23">
      <c r="A232" s="5">
        <v>50</v>
      </c>
      <c r="B232" s="5">
        <v>0</v>
      </c>
      <c r="C232" s="5">
        <v>0</v>
      </c>
      <c r="D232" s="5">
        <v>1</v>
      </c>
      <c r="E232" s="5">
        <v>214</v>
      </c>
      <c r="F232" s="5">
        <f>ROUND(Source!AS215,O232)</f>
        <v>0</v>
      </c>
      <c r="G232" s="5" t="s">
        <v>71</v>
      </c>
      <c r="H232" s="5" t="s">
        <v>72</v>
      </c>
      <c r="I232" s="5"/>
      <c r="J232" s="5"/>
      <c r="K232" s="5">
        <v>214</v>
      </c>
      <c r="L232" s="5">
        <v>16</v>
      </c>
      <c r="M232" s="5">
        <v>3</v>
      </c>
      <c r="N232" s="5" t="s">
        <v>3</v>
      </c>
      <c r="O232" s="5">
        <v>0</v>
      </c>
      <c r="P232" s="5">
        <f>ROUND(Source!EK215,O232)</f>
        <v>0</v>
      </c>
      <c r="Q232" s="5"/>
      <c r="R232" s="5"/>
      <c r="S232" s="5"/>
      <c r="T232" s="5"/>
      <c r="U232" s="5"/>
      <c r="V232" s="5"/>
      <c r="W232" s="5"/>
    </row>
    <row r="233" spans="1:23">
      <c r="A233" s="5">
        <v>50</v>
      </c>
      <c r="B233" s="5">
        <v>0</v>
      </c>
      <c r="C233" s="5">
        <v>0</v>
      </c>
      <c r="D233" s="5">
        <v>1</v>
      </c>
      <c r="E233" s="5">
        <v>215</v>
      </c>
      <c r="F233" s="5">
        <f>ROUND(Source!AT215,O233)</f>
        <v>0</v>
      </c>
      <c r="G233" s="5" t="s">
        <v>73</v>
      </c>
      <c r="H233" s="5" t="s">
        <v>74</v>
      </c>
      <c r="I233" s="5"/>
      <c r="J233" s="5"/>
      <c r="K233" s="5">
        <v>215</v>
      </c>
      <c r="L233" s="5">
        <v>17</v>
      </c>
      <c r="M233" s="5">
        <v>3</v>
      </c>
      <c r="N233" s="5" t="s">
        <v>3</v>
      </c>
      <c r="O233" s="5">
        <v>0</v>
      </c>
      <c r="P233" s="5">
        <f>ROUND(Source!EL215,O233)</f>
        <v>0</v>
      </c>
      <c r="Q233" s="5"/>
      <c r="R233" s="5"/>
      <c r="S233" s="5"/>
      <c r="T233" s="5"/>
      <c r="U233" s="5"/>
      <c r="V233" s="5"/>
      <c r="W233" s="5"/>
    </row>
    <row r="234" spans="1:23">
      <c r="A234" s="5">
        <v>50</v>
      </c>
      <c r="B234" s="5">
        <v>0</v>
      </c>
      <c r="C234" s="5">
        <v>0</v>
      </c>
      <c r="D234" s="5">
        <v>1</v>
      </c>
      <c r="E234" s="5">
        <v>217</v>
      </c>
      <c r="F234" s="5">
        <f>ROUND(Source!AU215,O234)</f>
        <v>1608</v>
      </c>
      <c r="G234" s="5" t="s">
        <v>75</v>
      </c>
      <c r="H234" s="5" t="s">
        <v>76</v>
      </c>
      <c r="I234" s="5"/>
      <c r="J234" s="5"/>
      <c r="K234" s="5">
        <v>217</v>
      </c>
      <c r="L234" s="5">
        <v>18</v>
      </c>
      <c r="M234" s="5">
        <v>3</v>
      </c>
      <c r="N234" s="5" t="s">
        <v>3</v>
      </c>
      <c r="O234" s="5">
        <v>0</v>
      </c>
      <c r="P234" s="5">
        <f>ROUND(Source!EM215,O234)</f>
        <v>22502</v>
      </c>
      <c r="Q234" s="5"/>
      <c r="R234" s="5"/>
      <c r="S234" s="5"/>
      <c r="T234" s="5"/>
      <c r="U234" s="5"/>
      <c r="V234" s="5"/>
      <c r="W234" s="5"/>
    </row>
    <row r="235" spans="1:23">
      <c r="A235" s="5">
        <v>50</v>
      </c>
      <c r="B235" s="5">
        <v>0</v>
      </c>
      <c r="C235" s="5">
        <v>0</v>
      </c>
      <c r="D235" s="5">
        <v>1</v>
      </c>
      <c r="E235" s="5">
        <v>230</v>
      </c>
      <c r="F235" s="5">
        <f>ROUND(Source!BA215,O235)</f>
        <v>0</v>
      </c>
      <c r="G235" s="5" t="s">
        <v>77</v>
      </c>
      <c r="H235" s="5" t="s">
        <v>78</v>
      </c>
      <c r="I235" s="5"/>
      <c r="J235" s="5"/>
      <c r="K235" s="5">
        <v>230</v>
      </c>
      <c r="L235" s="5">
        <v>19</v>
      </c>
      <c r="M235" s="5">
        <v>3</v>
      </c>
      <c r="N235" s="5" t="s">
        <v>3</v>
      </c>
      <c r="O235" s="5">
        <v>0</v>
      </c>
      <c r="P235" s="5">
        <f>ROUND(Source!ES215,O235)</f>
        <v>0</v>
      </c>
      <c r="Q235" s="5"/>
      <c r="R235" s="5"/>
      <c r="S235" s="5"/>
      <c r="T235" s="5"/>
      <c r="U235" s="5"/>
      <c r="V235" s="5"/>
      <c r="W235" s="5"/>
    </row>
    <row r="236" spans="1:23">
      <c r="A236" s="5">
        <v>50</v>
      </c>
      <c r="B236" s="5">
        <v>0</v>
      </c>
      <c r="C236" s="5">
        <v>0</v>
      </c>
      <c r="D236" s="5">
        <v>1</v>
      </c>
      <c r="E236" s="5">
        <v>206</v>
      </c>
      <c r="F236" s="5">
        <f>ROUND(Source!T215,O236)</f>
        <v>0</v>
      </c>
      <c r="G236" s="5" t="s">
        <v>79</v>
      </c>
      <c r="H236" s="5" t="s">
        <v>80</v>
      </c>
      <c r="I236" s="5"/>
      <c r="J236" s="5"/>
      <c r="K236" s="5">
        <v>206</v>
      </c>
      <c r="L236" s="5">
        <v>20</v>
      </c>
      <c r="M236" s="5">
        <v>3</v>
      </c>
      <c r="N236" s="5" t="s">
        <v>3</v>
      </c>
      <c r="O236" s="5">
        <v>0</v>
      </c>
      <c r="P236" s="5">
        <f>ROUND(Source!DL215,O236)</f>
        <v>0</v>
      </c>
      <c r="Q236" s="5"/>
      <c r="R236" s="5"/>
      <c r="S236" s="5"/>
      <c r="T236" s="5"/>
      <c r="U236" s="5"/>
      <c r="V236" s="5"/>
      <c r="W236" s="5"/>
    </row>
    <row r="237" spans="1:23">
      <c r="A237" s="5">
        <v>50</v>
      </c>
      <c r="B237" s="5">
        <v>0</v>
      </c>
      <c r="C237" s="5">
        <v>0</v>
      </c>
      <c r="D237" s="5">
        <v>1</v>
      </c>
      <c r="E237" s="5">
        <v>207</v>
      </c>
      <c r="F237" s="5">
        <f>Source!U215</f>
        <v>62.1</v>
      </c>
      <c r="G237" s="5" t="s">
        <v>81</v>
      </c>
      <c r="H237" s="5" t="s">
        <v>82</v>
      </c>
      <c r="I237" s="5"/>
      <c r="J237" s="5"/>
      <c r="K237" s="5">
        <v>207</v>
      </c>
      <c r="L237" s="5">
        <v>21</v>
      </c>
      <c r="M237" s="5">
        <v>3</v>
      </c>
      <c r="N237" s="5" t="s">
        <v>3</v>
      </c>
      <c r="O237" s="5">
        <v>-1</v>
      </c>
      <c r="P237" s="5">
        <f>Source!DM215</f>
        <v>62.1</v>
      </c>
      <c r="Q237" s="5"/>
      <c r="R237" s="5"/>
      <c r="S237" s="5"/>
      <c r="T237" s="5"/>
      <c r="U237" s="5"/>
      <c r="V237" s="5"/>
      <c r="W237" s="5"/>
    </row>
    <row r="238" spans="1:23">
      <c r="A238" s="5">
        <v>50</v>
      </c>
      <c r="B238" s="5">
        <v>0</v>
      </c>
      <c r="C238" s="5">
        <v>0</v>
      </c>
      <c r="D238" s="5">
        <v>1</v>
      </c>
      <c r="E238" s="5">
        <v>208</v>
      </c>
      <c r="F238" s="5">
        <f>Source!V215</f>
        <v>0</v>
      </c>
      <c r="G238" s="5" t="s">
        <v>83</v>
      </c>
      <c r="H238" s="5" t="s">
        <v>84</v>
      </c>
      <c r="I238" s="5"/>
      <c r="J238" s="5"/>
      <c r="K238" s="5">
        <v>208</v>
      </c>
      <c r="L238" s="5">
        <v>22</v>
      </c>
      <c r="M238" s="5">
        <v>3</v>
      </c>
      <c r="N238" s="5" t="s">
        <v>3</v>
      </c>
      <c r="O238" s="5">
        <v>-1</v>
      </c>
      <c r="P238" s="5">
        <f>Source!DN215</f>
        <v>0</v>
      </c>
      <c r="Q238" s="5"/>
      <c r="R238" s="5"/>
      <c r="S238" s="5"/>
      <c r="T238" s="5"/>
      <c r="U238" s="5"/>
      <c r="V238" s="5"/>
      <c r="W238" s="5"/>
    </row>
    <row r="239" spans="1:23">
      <c r="A239" s="5">
        <v>50</v>
      </c>
      <c r="B239" s="5">
        <v>0</v>
      </c>
      <c r="C239" s="5">
        <v>0</v>
      </c>
      <c r="D239" s="5">
        <v>1</v>
      </c>
      <c r="E239" s="5">
        <v>209</v>
      </c>
      <c r="F239" s="5">
        <f>ROUND(Source!W215,O239)</f>
        <v>0</v>
      </c>
      <c r="G239" s="5" t="s">
        <v>85</v>
      </c>
      <c r="H239" s="5" t="s">
        <v>86</v>
      </c>
      <c r="I239" s="5"/>
      <c r="J239" s="5"/>
      <c r="K239" s="5">
        <v>209</v>
      </c>
      <c r="L239" s="5">
        <v>23</v>
      </c>
      <c r="M239" s="5">
        <v>3</v>
      </c>
      <c r="N239" s="5" t="s">
        <v>3</v>
      </c>
      <c r="O239" s="5">
        <v>0</v>
      </c>
      <c r="P239" s="5">
        <f>ROUND(Source!DO215,O239)</f>
        <v>0</v>
      </c>
      <c r="Q239" s="5"/>
      <c r="R239" s="5"/>
      <c r="S239" s="5"/>
      <c r="T239" s="5"/>
      <c r="U239" s="5"/>
      <c r="V239" s="5"/>
      <c r="W239" s="5"/>
    </row>
    <row r="240" spans="1:23">
      <c r="A240" s="5">
        <v>50</v>
      </c>
      <c r="B240" s="5">
        <v>0</v>
      </c>
      <c r="C240" s="5">
        <v>0</v>
      </c>
      <c r="D240" s="5">
        <v>1</v>
      </c>
      <c r="E240" s="5">
        <v>210</v>
      </c>
      <c r="F240" s="5">
        <f>ROUND(Source!X215,O240)</f>
        <v>510</v>
      </c>
      <c r="G240" s="5" t="s">
        <v>87</v>
      </c>
      <c r="H240" s="5" t="s">
        <v>88</v>
      </c>
      <c r="I240" s="5"/>
      <c r="J240" s="5"/>
      <c r="K240" s="5">
        <v>210</v>
      </c>
      <c r="L240" s="5">
        <v>24</v>
      </c>
      <c r="M240" s="5">
        <v>3</v>
      </c>
      <c r="N240" s="5" t="s">
        <v>3</v>
      </c>
      <c r="O240" s="5">
        <v>0</v>
      </c>
      <c r="P240" s="5">
        <f>ROUND(Source!DP215,O240)</f>
        <v>7135</v>
      </c>
      <c r="Q240" s="5"/>
      <c r="R240" s="5"/>
      <c r="S240" s="5"/>
      <c r="T240" s="5"/>
      <c r="U240" s="5"/>
      <c r="V240" s="5"/>
      <c r="W240" s="5"/>
    </row>
    <row r="241" spans="1:206">
      <c r="A241" s="5">
        <v>50</v>
      </c>
      <c r="B241" s="5">
        <v>0</v>
      </c>
      <c r="C241" s="5">
        <v>0</v>
      </c>
      <c r="D241" s="5">
        <v>1</v>
      </c>
      <c r="E241" s="5">
        <v>211</v>
      </c>
      <c r="F241" s="5">
        <f>ROUND(Source!Y215,O241)</f>
        <v>314</v>
      </c>
      <c r="G241" s="5" t="s">
        <v>89</v>
      </c>
      <c r="H241" s="5" t="s">
        <v>90</v>
      </c>
      <c r="I241" s="5"/>
      <c r="J241" s="5"/>
      <c r="K241" s="5">
        <v>211</v>
      </c>
      <c r="L241" s="5">
        <v>25</v>
      </c>
      <c r="M241" s="5">
        <v>3</v>
      </c>
      <c r="N241" s="5" t="s">
        <v>3</v>
      </c>
      <c r="O241" s="5">
        <v>0</v>
      </c>
      <c r="P241" s="5">
        <f>ROUND(Source!DQ215,O241)</f>
        <v>4390</v>
      </c>
      <c r="Q241" s="5"/>
      <c r="R241" s="5"/>
      <c r="S241" s="5"/>
      <c r="T241" s="5"/>
      <c r="U241" s="5"/>
      <c r="V241" s="5"/>
      <c r="W241" s="5"/>
    </row>
    <row r="242" spans="1:206">
      <c r="A242" s="5">
        <v>50</v>
      </c>
      <c r="B242" s="5">
        <v>0</v>
      </c>
      <c r="C242" s="5">
        <v>0</v>
      </c>
      <c r="D242" s="5">
        <v>1</v>
      </c>
      <c r="E242" s="5">
        <v>224</v>
      </c>
      <c r="F242" s="5">
        <f>ROUND(Source!AR215,O242)</f>
        <v>1608</v>
      </c>
      <c r="G242" s="5" t="s">
        <v>91</v>
      </c>
      <c r="H242" s="5" t="s">
        <v>92</v>
      </c>
      <c r="I242" s="5"/>
      <c r="J242" s="5"/>
      <c r="K242" s="5">
        <v>224</v>
      </c>
      <c r="L242" s="5">
        <v>26</v>
      </c>
      <c r="M242" s="5">
        <v>3</v>
      </c>
      <c r="N242" s="5" t="s">
        <v>3</v>
      </c>
      <c r="O242" s="5">
        <v>0</v>
      </c>
      <c r="P242" s="5">
        <f>ROUND(Source!EJ215,O242)</f>
        <v>22502</v>
      </c>
      <c r="Q242" s="5"/>
      <c r="R242" s="5"/>
      <c r="S242" s="5"/>
      <c r="T242" s="5"/>
      <c r="U242" s="5"/>
      <c r="V242" s="5"/>
      <c r="W242" s="5"/>
    </row>
    <row r="244" spans="1:206">
      <c r="A244" s="3">
        <v>51</v>
      </c>
      <c r="B244" s="3">
        <f>B196</f>
        <v>1</v>
      </c>
      <c r="C244" s="3">
        <f>A196</f>
        <v>3</v>
      </c>
      <c r="D244" s="3">
        <f>ROW(A196)</f>
        <v>196</v>
      </c>
      <c r="E244" s="3"/>
      <c r="F244" s="3" t="str">
        <f>IF(F196&lt;&gt;"",F196,"")</f>
        <v>00-09-1-00-01</v>
      </c>
      <c r="G244" s="3" t="str">
        <f>IF(G196&lt;&gt;"",G196,"")</f>
        <v>Пусконаладочные работы</v>
      </c>
      <c r="H244" s="3">
        <v>0</v>
      </c>
      <c r="I244" s="3"/>
      <c r="J244" s="3"/>
      <c r="K244" s="3"/>
      <c r="L244" s="3"/>
      <c r="M244" s="3"/>
      <c r="N244" s="3"/>
      <c r="O244" s="3">
        <f t="shared" ref="O244:T244" si="216">ROUND(O215+AB244,0)</f>
        <v>784</v>
      </c>
      <c r="P244" s="3">
        <f t="shared" si="216"/>
        <v>0</v>
      </c>
      <c r="Q244" s="3">
        <f t="shared" si="216"/>
        <v>0</v>
      </c>
      <c r="R244" s="3">
        <f t="shared" si="216"/>
        <v>0</v>
      </c>
      <c r="S244" s="3">
        <f t="shared" si="216"/>
        <v>784</v>
      </c>
      <c r="T244" s="3">
        <f t="shared" si="216"/>
        <v>0</v>
      </c>
      <c r="U244" s="3">
        <f>U215+AH244</f>
        <v>62.1</v>
      </c>
      <c r="V244" s="3">
        <f>V215+AI244</f>
        <v>0</v>
      </c>
      <c r="W244" s="3">
        <f>ROUND(W215+AJ244,0)</f>
        <v>0</v>
      </c>
      <c r="X244" s="3">
        <f>ROUND(X215+AK244,0)</f>
        <v>510</v>
      </c>
      <c r="Y244" s="3">
        <f>ROUND(Y215+AL244,0)</f>
        <v>314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>
        <f t="shared" ref="AO244:BC244" si="217">ROUND(AO215+BX244,0)</f>
        <v>0</v>
      </c>
      <c r="AP244" s="3">
        <f t="shared" si="217"/>
        <v>0</v>
      </c>
      <c r="AQ244" s="3">
        <f t="shared" si="217"/>
        <v>0</v>
      </c>
      <c r="AR244" s="3">
        <f t="shared" si="217"/>
        <v>1608</v>
      </c>
      <c r="AS244" s="3">
        <f t="shared" si="217"/>
        <v>0</v>
      </c>
      <c r="AT244" s="3">
        <f t="shared" si="217"/>
        <v>0</v>
      </c>
      <c r="AU244" s="3">
        <f t="shared" si="217"/>
        <v>1608</v>
      </c>
      <c r="AV244" s="3">
        <f t="shared" si="217"/>
        <v>0</v>
      </c>
      <c r="AW244" s="3">
        <f t="shared" si="217"/>
        <v>0</v>
      </c>
      <c r="AX244" s="3">
        <f t="shared" si="217"/>
        <v>0</v>
      </c>
      <c r="AY244" s="3">
        <f t="shared" si="217"/>
        <v>0</v>
      </c>
      <c r="AZ244" s="3">
        <f t="shared" si="217"/>
        <v>0</v>
      </c>
      <c r="BA244" s="3">
        <f t="shared" si="217"/>
        <v>0</v>
      </c>
      <c r="BB244" s="3">
        <f t="shared" si="217"/>
        <v>0</v>
      </c>
      <c r="BC244" s="3">
        <f t="shared" si="217"/>
        <v>0</v>
      </c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>
        <f t="shared" ref="DG244:DL244" si="218">ROUND(DG215+DT244,0)</f>
        <v>10977</v>
      </c>
      <c r="DH244" s="4">
        <f t="shared" si="218"/>
        <v>0</v>
      </c>
      <c r="DI244" s="4">
        <f t="shared" si="218"/>
        <v>0</v>
      </c>
      <c r="DJ244" s="4">
        <f t="shared" si="218"/>
        <v>0</v>
      </c>
      <c r="DK244" s="4">
        <f t="shared" si="218"/>
        <v>10977</v>
      </c>
      <c r="DL244" s="4">
        <f t="shared" si="218"/>
        <v>0</v>
      </c>
      <c r="DM244" s="4">
        <f>DM215+DZ244</f>
        <v>62.1</v>
      </c>
      <c r="DN244" s="4">
        <f>DN215+EA244</f>
        <v>0</v>
      </c>
      <c r="DO244" s="4">
        <f>ROUND(DO215+EB244,0)</f>
        <v>0</v>
      </c>
      <c r="DP244" s="4">
        <f>ROUND(DP215+EC244,0)</f>
        <v>7135</v>
      </c>
      <c r="DQ244" s="4">
        <f>ROUND(DQ215+ED244,0)</f>
        <v>4390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>
        <f t="shared" ref="EG244:EU244" si="219">ROUND(EG215+FP244,0)</f>
        <v>0</v>
      </c>
      <c r="EH244" s="4">
        <f t="shared" si="219"/>
        <v>0</v>
      </c>
      <c r="EI244" s="4">
        <f t="shared" si="219"/>
        <v>0</v>
      </c>
      <c r="EJ244" s="4">
        <f t="shared" si="219"/>
        <v>22502</v>
      </c>
      <c r="EK244" s="4">
        <f t="shared" si="219"/>
        <v>0</v>
      </c>
      <c r="EL244" s="4">
        <f t="shared" si="219"/>
        <v>0</v>
      </c>
      <c r="EM244" s="4">
        <f t="shared" si="219"/>
        <v>22502</v>
      </c>
      <c r="EN244" s="4">
        <f t="shared" si="219"/>
        <v>0</v>
      </c>
      <c r="EO244" s="4">
        <f t="shared" si="219"/>
        <v>0</v>
      </c>
      <c r="EP244" s="4">
        <f t="shared" si="219"/>
        <v>0</v>
      </c>
      <c r="EQ244" s="4">
        <f t="shared" si="219"/>
        <v>0</v>
      </c>
      <c r="ER244" s="4">
        <f t="shared" si="219"/>
        <v>0</v>
      </c>
      <c r="ES244" s="4">
        <f t="shared" si="219"/>
        <v>0</v>
      </c>
      <c r="ET244" s="4">
        <f t="shared" si="219"/>
        <v>0</v>
      </c>
      <c r="EU244" s="4">
        <f t="shared" si="219"/>
        <v>0</v>
      </c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>
        <v>0</v>
      </c>
    </row>
    <row r="246" spans="1:206">
      <c r="A246" s="5">
        <v>50</v>
      </c>
      <c r="B246" s="5">
        <v>0</v>
      </c>
      <c r="C246" s="5">
        <v>0</v>
      </c>
      <c r="D246" s="5">
        <v>1</v>
      </c>
      <c r="E246" s="5">
        <v>201</v>
      </c>
      <c r="F246" s="5">
        <f>ROUND(Source!O244,O246)</f>
        <v>784</v>
      </c>
      <c r="G246" s="5" t="s">
        <v>41</v>
      </c>
      <c r="H246" s="5" t="s">
        <v>42</v>
      </c>
      <c r="I246" s="5"/>
      <c r="J246" s="5"/>
      <c r="K246" s="5">
        <v>201</v>
      </c>
      <c r="L246" s="5">
        <v>1</v>
      </c>
      <c r="M246" s="5">
        <v>3</v>
      </c>
      <c r="N246" s="5" t="s">
        <v>3</v>
      </c>
      <c r="O246" s="5">
        <v>0</v>
      </c>
      <c r="P246" s="5">
        <f>ROUND(Source!DG244,O246)</f>
        <v>10977</v>
      </c>
      <c r="Q246" s="5"/>
      <c r="R246" s="5"/>
      <c r="S246" s="5"/>
      <c r="T246" s="5"/>
      <c r="U246" s="5"/>
      <c r="V246" s="5"/>
      <c r="W246" s="5"/>
    </row>
    <row r="247" spans="1:206">
      <c r="A247" s="5">
        <v>50</v>
      </c>
      <c r="B247" s="5">
        <v>0</v>
      </c>
      <c r="C247" s="5">
        <v>0</v>
      </c>
      <c r="D247" s="5">
        <v>1</v>
      </c>
      <c r="E247" s="5">
        <v>202</v>
      </c>
      <c r="F247" s="5">
        <f>ROUND(Source!P244,O247)</f>
        <v>0</v>
      </c>
      <c r="G247" s="5" t="s">
        <v>43</v>
      </c>
      <c r="H247" s="5" t="s">
        <v>44</v>
      </c>
      <c r="I247" s="5"/>
      <c r="J247" s="5"/>
      <c r="K247" s="5">
        <v>202</v>
      </c>
      <c r="L247" s="5">
        <v>2</v>
      </c>
      <c r="M247" s="5">
        <v>3</v>
      </c>
      <c r="N247" s="5" t="s">
        <v>3</v>
      </c>
      <c r="O247" s="5">
        <v>0</v>
      </c>
      <c r="P247" s="5">
        <f>ROUND(Source!DH244,O247)</f>
        <v>0</v>
      </c>
      <c r="Q247" s="5"/>
      <c r="R247" s="5"/>
      <c r="S247" s="5"/>
      <c r="T247" s="5"/>
      <c r="U247" s="5"/>
      <c r="V247" s="5"/>
      <c r="W247" s="5"/>
    </row>
    <row r="248" spans="1:206">
      <c r="A248" s="5">
        <v>50</v>
      </c>
      <c r="B248" s="5">
        <v>0</v>
      </c>
      <c r="C248" s="5">
        <v>0</v>
      </c>
      <c r="D248" s="5">
        <v>1</v>
      </c>
      <c r="E248" s="5">
        <v>222</v>
      </c>
      <c r="F248" s="5">
        <f>ROUND(Source!AO244,O248)</f>
        <v>0</v>
      </c>
      <c r="G248" s="5" t="s">
        <v>45</v>
      </c>
      <c r="H248" s="5" t="s">
        <v>46</v>
      </c>
      <c r="I248" s="5"/>
      <c r="J248" s="5"/>
      <c r="K248" s="5">
        <v>222</v>
      </c>
      <c r="L248" s="5">
        <v>3</v>
      </c>
      <c r="M248" s="5">
        <v>3</v>
      </c>
      <c r="N248" s="5" t="s">
        <v>3</v>
      </c>
      <c r="O248" s="5">
        <v>0</v>
      </c>
      <c r="P248" s="5">
        <f>ROUND(Source!EG244,O248)</f>
        <v>0</v>
      </c>
      <c r="Q248" s="5"/>
      <c r="R248" s="5"/>
      <c r="S248" s="5"/>
      <c r="T248" s="5"/>
      <c r="U248" s="5"/>
      <c r="V248" s="5"/>
      <c r="W248" s="5"/>
    </row>
    <row r="249" spans="1:206">
      <c r="A249" s="5">
        <v>50</v>
      </c>
      <c r="B249" s="5">
        <v>0</v>
      </c>
      <c r="C249" s="5">
        <v>0</v>
      </c>
      <c r="D249" s="5">
        <v>1</v>
      </c>
      <c r="E249" s="5">
        <v>225</v>
      </c>
      <c r="F249" s="5">
        <f>ROUND(Source!AV244,O249)</f>
        <v>0</v>
      </c>
      <c r="G249" s="5" t="s">
        <v>47</v>
      </c>
      <c r="H249" s="5" t="s">
        <v>48</v>
      </c>
      <c r="I249" s="5"/>
      <c r="J249" s="5"/>
      <c r="K249" s="5">
        <v>225</v>
      </c>
      <c r="L249" s="5">
        <v>4</v>
      </c>
      <c r="M249" s="5">
        <v>3</v>
      </c>
      <c r="N249" s="5" t="s">
        <v>3</v>
      </c>
      <c r="O249" s="5">
        <v>0</v>
      </c>
      <c r="P249" s="5">
        <f>ROUND(Source!EN244,O249)</f>
        <v>0</v>
      </c>
      <c r="Q249" s="5"/>
      <c r="R249" s="5"/>
      <c r="S249" s="5"/>
      <c r="T249" s="5"/>
      <c r="U249" s="5"/>
      <c r="V249" s="5"/>
      <c r="W249" s="5"/>
    </row>
    <row r="250" spans="1:206">
      <c r="A250" s="5">
        <v>50</v>
      </c>
      <c r="B250" s="5">
        <v>0</v>
      </c>
      <c r="C250" s="5">
        <v>0</v>
      </c>
      <c r="D250" s="5">
        <v>1</v>
      </c>
      <c r="E250" s="5">
        <v>226</v>
      </c>
      <c r="F250" s="5">
        <f>ROUND(Source!AW244,O250)</f>
        <v>0</v>
      </c>
      <c r="G250" s="5" t="s">
        <v>49</v>
      </c>
      <c r="H250" s="5" t="s">
        <v>50</v>
      </c>
      <c r="I250" s="5"/>
      <c r="J250" s="5"/>
      <c r="K250" s="5">
        <v>226</v>
      </c>
      <c r="L250" s="5">
        <v>5</v>
      </c>
      <c r="M250" s="5">
        <v>3</v>
      </c>
      <c r="N250" s="5" t="s">
        <v>3</v>
      </c>
      <c r="O250" s="5">
        <v>0</v>
      </c>
      <c r="P250" s="5">
        <f>ROUND(Source!EO244,O250)</f>
        <v>0</v>
      </c>
      <c r="Q250" s="5"/>
      <c r="R250" s="5"/>
      <c r="S250" s="5"/>
      <c r="T250" s="5"/>
      <c r="U250" s="5"/>
      <c r="V250" s="5"/>
      <c r="W250" s="5"/>
    </row>
    <row r="251" spans="1:206">
      <c r="A251" s="5">
        <v>50</v>
      </c>
      <c r="B251" s="5">
        <v>0</v>
      </c>
      <c r="C251" s="5">
        <v>0</v>
      </c>
      <c r="D251" s="5">
        <v>1</v>
      </c>
      <c r="E251" s="5">
        <v>227</v>
      </c>
      <c r="F251" s="5">
        <f>ROUND(Source!AX244,O251)</f>
        <v>0</v>
      </c>
      <c r="G251" s="5" t="s">
        <v>51</v>
      </c>
      <c r="H251" s="5" t="s">
        <v>52</v>
      </c>
      <c r="I251" s="5"/>
      <c r="J251" s="5"/>
      <c r="K251" s="5">
        <v>227</v>
      </c>
      <c r="L251" s="5">
        <v>6</v>
      </c>
      <c r="M251" s="5">
        <v>3</v>
      </c>
      <c r="N251" s="5" t="s">
        <v>3</v>
      </c>
      <c r="O251" s="5">
        <v>0</v>
      </c>
      <c r="P251" s="5">
        <f>ROUND(Source!EP244,O251)</f>
        <v>0</v>
      </c>
      <c r="Q251" s="5"/>
      <c r="R251" s="5"/>
      <c r="S251" s="5"/>
      <c r="T251" s="5"/>
      <c r="U251" s="5"/>
      <c r="V251" s="5"/>
      <c r="W251" s="5"/>
    </row>
    <row r="252" spans="1:206">
      <c r="A252" s="5">
        <v>50</v>
      </c>
      <c r="B252" s="5">
        <v>0</v>
      </c>
      <c r="C252" s="5">
        <v>0</v>
      </c>
      <c r="D252" s="5">
        <v>1</v>
      </c>
      <c r="E252" s="5">
        <v>228</v>
      </c>
      <c r="F252" s="5">
        <f>ROUND(Source!AY244,O252)</f>
        <v>0</v>
      </c>
      <c r="G252" s="5" t="s">
        <v>53</v>
      </c>
      <c r="H252" s="5" t="s">
        <v>54</v>
      </c>
      <c r="I252" s="5"/>
      <c r="J252" s="5"/>
      <c r="K252" s="5">
        <v>228</v>
      </c>
      <c r="L252" s="5">
        <v>7</v>
      </c>
      <c r="M252" s="5">
        <v>3</v>
      </c>
      <c r="N252" s="5" t="s">
        <v>3</v>
      </c>
      <c r="O252" s="5">
        <v>0</v>
      </c>
      <c r="P252" s="5">
        <f>ROUND(Source!EQ244,O252)</f>
        <v>0</v>
      </c>
      <c r="Q252" s="5"/>
      <c r="R252" s="5"/>
      <c r="S252" s="5"/>
      <c r="T252" s="5"/>
      <c r="U252" s="5"/>
      <c r="V252" s="5"/>
      <c r="W252" s="5"/>
    </row>
    <row r="253" spans="1:206">
      <c r="A253" s="5">
        <v>50</v>
      </c>
      <c r="B253" s="5">
        <v>0</v>
      </c>
      <c r="C253" s="5">
        <v>0</v>
      </c>
      <c r="D253" s="5">
        <v>1</v>
      </c>
      <c r="E253" s="5">
        <v>216</v>
      </c>
      <c r="F253" s="5">
        <f>ROUND(Source!AP244,O253)</f>
        <v>0</v>
      </c>
      <c r="G253" s="5" t="s">
        <v>55</v>
      </c>
      <c r="H253" s="5" t="s">
        <v>56</v>
      </c>
      <c r="I253" s="5"/>
      <c r="J253" s="5"/>
      <c r="K253" s="5">
        <v>216</v>
      </c>
      <c r="L253" s="5">
        <v>8</v>
      </c>
      <c r="M253" s="5">
        <v>3</v>
      </c>
      <c r="N253" s="5" t="s">
        <v>3</v>
      </c>
      <c r="O253" s="5">
        <v>0</v>
      </c>
      <c r="P253" s="5">
        <f>ROUND(Source!EH244,O253)</f>
        <v>0</v>
      </c>
      <c r="Q253" s="5"/>
      <c r="R253" s="5"/>
      <c r="S253" s="5"/>
      <c r="T253" s="5"/>
      <c r="U253" s="5"/>
      <c r="V253" s="5"/>
      <c r="W253" s="5"/>
    </row>
    <row r="254" spans="1:206">
      <c r="A254" s="5">
        <v>50</v>
      </c>
      <c r="B254" s="5">
        <v>0</v>
      </c>
      <c r="C254" s="5">
        <v>0</v>
      </c>
      <c r="D254" s="5">
        <v>1</v>
      </c>
      <c r="E254" s="5">
        <v>223</v>
      </c>
      <c r="F254" s="5">
        <f>ROUND(Source!AQ244,O254)</f>
        <v>0</v>
      </c>
      <c r="G254" s="5" t="s">
        <v>57</v>
      </c>
      <c r="H254" s="5" t="s">
        <v>58</v>
      </c>
      <c r="I254" s="5"/>
      <c r="J254" s="5"/>
      <c r="K254" s="5">
        <v>223</v>
      </c>
      <c r="L254" s="5">
        <v>9</v>
      </c>
      <c r="M254" s="5">
        <v>3</v>
      </c>
      <c r="N254" s="5" t="s">
        <v>3</v>
      </c>
      <c r="O254" s="5">
        <v>0</v>
      </c>
      <c r="P254" s="5">
        <f>ROUND(Source!EI244,O254)</f>
        <v>0</v>
      </c>
      <c r="Q254" s="5"/>
      <c r="R254" s="5"/>
      <c r="S254" s="5"/>
      <c r="T254" s="5"/>
      <c r="U254" s="5"/>
      <c r="V254" s="5"/>
      <c r="W254" s="5"/>
    </row>
    <row r="255" spans="1:206">
      <c r="A255" s="5">
        <v>50</v>
      </c>
      <c r="B255" s="5">
        <v>0</v>
      </c>
      <c r="C255" s="5">
        <v>0</v>
      </c>
      <c r="D255" s="5">
        <v>1</v>
      </c>
      <c r="E255" s="5">
        <v>229</v>
      </c>
      <c r="F255" s="5">
        <f>ROUND(Source!AZ244,O255)</f>
        <v>0</v>
      </c>
      <c r="G255" s="5" t="s">
        <v>59</v>
      </c>
      <c r="H255" s="5" t="s">
        <v>60</v>
      </c>
      <c r="I255" s="5"/>
      <c r="J255" s="5"/>
      <c r="K255" s="5">
        <v>229</v>
      </c>
      <c r="L255" s="5">
        <v>10</v>
      </c>
      <c r="M255" s="5">
        <v>3</v>
      </c>
      <c r="N255" s="5" t="s">
        <v>3</v>
      </c>
      <c r="O255" s="5">
        <v>0</v>
      </c>
      <c r="P255" s="5">
        <f>ROUND(Source!ER244,O255)</f>
        <v>0</v>
      </c>
      <c r="Q255" s="5"/>
      <c r="R255" s="5"/>
      <c r="S255" s="5"/>
      <c r="T255" s="5"/>
      <c r="U255" s="5"/>
      <c r="V255" s="5"/>
      <c r="W255" s="5"/>
    </row>
    <row r="256" spans="1:206">
      <c r="A256" s="5">
        <v>50</v>
      </c>
      <c r="B256" s="5">
        <v>0</v>
      </c>
      <c r="C256" s="5">
        <v>0</v>
      </c>
      <c r="D256" s="5">
        <v>1</v>
      </c>
      <c r="E256" s="5">
        <v>203</v>
      </c>
      <c r="F256" s="5">
        <f>ROUND(Source!Q244,O256)</f>
        <v>0</v>
      </c>
      <c r="G256" s="5" t="s">
        <v>61</v>
      </c>
      <c r="H256" s="5" t="s">
        <v>62</v>
      </c>
      <c r="I256" s="5"/>
      <c r="J256" s="5"/>
      <c r="K256" s="5">
        <v>203</v>
      </c>
      <c r="L256" s="5">
        <v>11</v>
      </c>
      <c r="M256" s="5">
        <v>3</v>
      </c>
      <c r="N256" s="5" t="s">
        <v>3</v>
      </c>
      <c r="O256" s="5">
        <v>0</v>
      </c>
      <c r="P256" s="5">
        <f>ROUND(Source!DI244,O256)</f>
        <v>0</v>
      </c>
      <c r="Q256" s="5"/>
      <c r="R256" s="5"/>
      <c r="S256" s="5"/>
      <c r="T256" s="5"/>
      <c r="U256" s="5"/>
      <c r="V256" s="5"/>
      <c r="W256" s="5"/>
    </row>
    <row r="257" spans="1:23">
      <c r="A257" s="5">
        <v>50</v>
      </c>
      <c r="B257" s="5">
        <v>0</v>
      </c>
      <c r="C257" s="5">
        <v>0</v>
      </c>
      <c r="D257" s="5">
        <v>1</v>
      </c>
      <c r="E257" s="5">
        <v>231</v>
      </c>
      <c r="F257" s="5">
        <f>ROUND(Source!BB244,O257)</f>
        <v>0</v>
      </c>
      <c r="G257" s="5" t="s">
        <v>63</v>
      </c>
      <c r="H257" s="5" t="s">
        <v>64</v>
      </c>
      <c r="I257" s="5"/>
      <c r="J257" s="5"/>
      <c r="K257" s="5">
        <v>231</v>
      </c>
      <c r="L257" s="5">
        <v>12</v>
      </c>
      <c r="M257" s="5">
        <v>3</v>
      </c>
      <c r="N257" s="5" t="s">
        <v>3</v>
      </c>
      <c r="O257" s="5">
        <v>0</v>
      </c>
      <c r="P257" s="5">
        <f>ROUND(Source!ET244,O257)</f>
        <v>0</v>
      </c>
      <c r="Q257" s="5"/>
      <c r="R257" s="5"/>
      <c r="S257" s="5"/>
      <c r="T257" s="5"/>
      <c r="U257" s="5"/>
      <c r="V257" s="5"/>
      <c r="W257" s="5"/>
    </row>
    <row r="258" spans="1:23">
      <c r="A258" s="5">
        <v>50</v>
      </c>
      <c r="B258" s="5">
        <v>0</v>
      </c>
      <c r="C258" s="5">
        <v>0</v>
      </c>
      <c r="D258" s="5">
        <v>1</v>
      </c>
      <c r="E258" s="5">
        <v>204</v>
      </c>
      <c r="F258" s="5">
        <f>ROUND(Source!R244,O258)</f>
        <v>0</v>
      </c>
      <c r="G258" s="5" t="s">
        <v>65</v>
      </c>
      <c r="H258" s="5" t="s">
        <v>66</v>
      </c>
      <c r="I258" s="5"/>
      <c r="J258" s="5"/>
      <c r="K258" s="5">
        <v>204</v>
      </c>
      <c r="L258" s="5">
        <v>13</v>
      </c>
      <c r="M258" s="5">
        <v>3</v>
      </c>
      <c r="N258" s="5" t="s">
        <v>3</v>
      </c>
      <c r="O258" s="5">
        <v>0</v>
      </c>
      <c r="P258" s="5">
        <f>ROUND(Source!DJ244,O258)</f>
        <v>0</v>
      </c>
      <c r="Q258" s="5"/>
      <c r="R258" s="5"/>
      <c r="S258" s="5"/>
      <c r="T258" s="5"/>
      <c r="U258" s="5"/>
      <c r="V258" s="5"/>
      <c r="W258" s="5"/>
    </row>
    <row r="259" spans="1:23">
      <c r="A259" s="5">
        <v>50</v>
      </c>
      <c r="B259" s="5">
        <v>0</v>
      </c>
      <c r="C259" s="5">
        <v>0</v>
      </c>
      <c r="D259" s="5">
        <v>1</v>
      </c>
      <c r="E259" s="5">
        <v>205</v>
      </c>
      <c r="F259" s="5">
        <f>ROUND(Source!S244,O259)</f>
        <v>784</v>
      </c>
      <c r="G259" s="5" t="s">
        <v>67</v>
      </c>
      <c r="H259" s="5" t="s">
        <v>68</v>
      </c>
      <c r="I259" s="5"/>
      <c r="J259" s="5"/>
      <c r="K259" s="5">
        <v>205</v>
      </c>
      <c r="L259" s="5">
        <v>14</v>
      </c>
      <c r="M259" s="5">
        <v>3</v>
      </c>
      <c r="N259" s="5" t="s">
        <v>3</v>
      </c>
      <c r="O259" s="5">
        <v>0</v>
      </c>
      <c r="P259" s="5">
        <f>ROUND(Source!DK244,O259)</f>
        <v>10977</v>
      </c>
      <c r="Q259" s="5"/>
      <c r="R259" s="5"/>
      <c r="S259" s="5"/>
      <c r="T259" s="5"/>
      <c r="U259" s="5"/>
      <c r="V259" s="5"/>
      <c r="W259" s="5"/>
    </row>
    <row r="260" spans="1:23">
      <c r="A260" s="5">
        <v>50</v>
      </c>
      <c r="B260" s="5">
        <v>0</v>
      </c>
      <c r="C260" s="5">
        <v>0</v>
      </c>
      <c r="D260" s="5">
        <v>1</v>
      </c>
      <c r="E260" s="5">
        <v>232</v>
      </c>
      <c r="F260" s="5">
        <f>ROUND(Source!BC244,O260)</f>
        <v>0</v>
      </c>
      <c r="G260" s="5" t="s">
        <v>69</v>
      </c>
      <c r="H260" s="5" t="s">
        <v>70</v>
      </c>
      <c r="I260" s="5"/>
      <c r="J260" s="5"/>
      <c r="K260" s="5">
        <v>232</v>
      </c>
      <c r="L260" s="5">
        <v>15</v>
      </c>
      <c r="M260" s="5">
        <v>3</v>
      </c>
      <c r="N260" s="5" t="s">
        <v>3</v>
      </c>
      <c r="O260" s="5">
        <v>0</v>
      </c>
      <c r="P260" s="5">
        <f>ROUND(Source!EU244,O260)</f>
        <v>0</v>
      </c>
      <c r="Q260" s="5"/>
      <c r="R260" s="5"/>
      <c r="S260" s="5"/>
      <c r="T260" s="5"/>
      <c r="U260" s="5"/>
      <c r="V260" s="5"/>
      <c r="W260" s="5"/>
    </row>
    <row r="261" spans="1:23">
      <c r="A261" s="5">
        <v>50</v>
      </c>
      <c r="B261" s="5">
        <v>0</v>
      </c>
      <c r="C261" s="5">
        <v>0</v>
      </c>
      <c r="D261" s="5">
        <v>1</v>
      </c>
      <c r="E261" s="5">
        <v>214</v>
      </c>
      <c r="F261" s="5">
        <f>ROUND(Source!AS244,O261)</f>
        <v>0</v>
      </c>
      <c r="G261" s="5" t="s">
        <v>71</v>
      </c>
      <c r="H261" s="5" t="s">
        <v>72</v>
      </c>
      <c r="I261" s="5"/>
      <c r="J261" s="5"/>
      <c r="K261" s="5">
        <v>214</v>
      </c>
      <c r="L261" s="5">
        <v>16</v>
      </c>
      <c r="M261" s="5">
        <v>3</v>
      </c>
      <c r="N261" s="5" t="s">
        <v>3</v>
      </c>
      <c r="O261" s="5">
        <v>0</v>
      </c>
      <c r="P261" s="5">
        <f>ROUND(Source!EK244,O261)</f>
        <v>0</v>
      </c>
      <c r="Q261" s="5"/>
      <c r="R261" s="5"/>
      <c r="S261" s="5"/>
      <c r="T261" s="5"/>
      <c r="U261" s="5"/>
      <c r="V261" s="5"/>
      <c r="W261" s="5"/>
    </row>
    <row r="262" spans="1:23">
      <c r="A262" s="5">
        <v>50</v>
      </c>
      <c r="B262" s="5">
        <v>0</v>
      </c>
      <c r="C262" s="5">
        <v>0</v>
      </c>
      <c r="D262" s="5">
        <v>1</v>
      </c>
      <c r="E262" s="5">
        <v>215</v>
      </c>
      <c r="F262" s="5">
        <f>ROUND(Source!AT244,O262)</f>
        <v>0</v>
      </c>
      <c r="G262" s="5" t="s">
        <v>73</v>
      </c>
      <c r="H262" s="5" t="s">
        <v>74</v>
      </c>
      <c r="I262" s="5"/>
      <c r="J262" s="5"/>
      <c r="K262" s="5">
        <v>215</v>
      </c>
      <c r="L262" s="5">
        <v>17</v>
      </c>
      <c r="M262" s="5">
        <v>3</v>
      </c>
      <c r="N262" s="5" t="s">
        <v>3</v>
      </c>
      <c r="O262" s="5">
        <v>0</v>
      </c>
      <c r="P262" s="5">
        <f>ROUND(Source!EL244,O262)</f>
        <v>0</v>
      </c>
      <c r="Q262" s="5"/>
      <c r="R262" s="5"/>
      <c r="S262" s="5"/>
      <c r="T262" s="5"/>
      <c r="U262" s="5"/>
      <c r="V262" s="5"/>
      <c r="W262" s="5"/>
    </row>
    <row r="263" spans="1:23">
      <c r="A263" s="5">
        <v>50</v>
      </c>
      <c r="B263" s="5">
        <v>0</v>
      </c>
      <c r="C263" s="5">
        <v>0</v>
      </c>
      <c r="D263" s="5">
        <v>1</v>
      </c>
      <c r="E263" s="5">
        <v>217</v>
      </c>
      <c r="F263" s="5">
        <f>ROUND(Source!AU244,O263)</f>
        <v>1608</v>
      </c>
      <c r="G263" s="5" t="s">
        <v>75</v>
      </c>
      <c r="H263" s="5" t="s">
        <v>76</v>
      </c>
      <c r="I263" s="5"/>
      <c r="J263" s="5"/>
      <c r="K263" s="5">
        <v>217</v>
      </c>
      <c r="L263" s="5">
        <v>18</v>
      </c>
      <c r="M263" s="5">
        <v>3</v>
      </c>
      <c r="N263" s="5" t="s">
        <v>3</v>
      </c>
      <c r="O263" s="5">
        <v>0</v>
      </c>
      <c r="P263" s="5">
        <f>ROUND(Source!EM244,O263)</f>
        <v>22502</v>
      </c>
      <c r="Q263" s="5"/>
      <c r="R263" s="5"/>
      <c r="S263" s="5"/>
      <c r="T263" s="5"/>
      <c r="U263" s="5"/>
      <c r="V263" s="5"/>
      <c r="W263" s="5"/>
    </row>
    <row r="264" spans="1:23">
      <c r="A264" s="5">
        <v>50</v>
      </c>
      <c r="B264" s="5">
        <v>0</v>
      </c>
      <c r="C264" s="5">
        <v>0</v>
      </c>
      <c r="D264" s="5">
        <v>1</v>
      </c>
      <c r="E264" s="5">
        <v>230</v>
      </c>
      <c r="F264" s="5">
        <f>ROUND(Source!BA244,O264)</f>
        <v>0</v>
      </c>
      <c r="G264" s="5" t="s">
        <v>77</v>
      </c>
      <c r="H264" s="5" t="s">
        <v>78</v>
      </c>
      <c r="I264" s="5"/>
      <c r="J264" s="5"/>
      <c r="K264" s="5">
        <v>230</v>
      </c>
      <c r="L264" s="5">
        <v>19</v>
      </c>
      <c r="M264" s="5">
        <v>3</v>
      </c>
      <c r="N264" s="5" t="s">
        <v>3</v>
      </c>
      <c r="O264" s="5">
        <v>0</v>
      </c>
      <c r="P264" s="5">
        <f>ROUND(Source!ES244,O264)</f>
        <v>0</v>
      </c>
      <c r="Q264" s="5"/>
      <c r="R264" s="5"/>
      <c r="S264" s="5"/>
      <c r="T264" s="5"/>
      <c r="U264" s="5"/>
      <c r="V264" s="5"/>
      <c r="W264" s="5"/>
    </row>
    <row r="265" spans="1:23">
      <c r="A265" s="5">
        <v>50</v>
      </c>
      <c r="B265" s="5">
        <v>0</v>
      </c>
      <c r="C265" s="5">
        <v>0</v>
      </c>
      <c r="D265" s="5">
        <v>1</v>
      </c>
      <c r="E265" s="5">
        <v>206</v>
      </c>
      <c r="F265" s="5">
        <f>ROUND(Source!T244,O265)</f>
        <v>0</v>
      </c>
      <c r="G265" s="5" t="s">
        <v>79</v>
      </c>
      <c r="H265" s="5" t="s">
        <v>80</v>
      </c>
      <c r="I265" s="5"/>
      <c r="J265" s="5"/>
      <c r="K265" s="5">
        <v>206</v>
      </c>
      <c r="L265" s="5">
        <v>20</v>
      </c>
      <c r="M265" s="5">
        <v>3</v>
      </c>
      <c r="N265" s="5" t="s">
        <v>3</v>
      </c>
      <c r="O265" s="5">
        <v>0</v>
      </c>
      <c r="P265" s="5">
        <f>ROUND(Source!DL244,O265)</f>
        <v>0</v>
      </c>
      <c r="Q265" s="5"/>
      <c r="R265" s="5"/>
      <c r="S265" s="5"/>
      <c r="T265" s="5"/>
      <c r="U265" s="5"/>
      <c r="V265" s="5"/>
      <c r="W265" s="5"/>
    </row>
    <row r="266" spans="1:23">
      <c r="A266" s="5">
        <v>50</v>
      </c>
      <c r="B266" s="5">
        <v>0</v>
      </c>
      <c r="C266" s="5">
        <v>0</v>
      </c>
      <c r="D266" s="5">
        <v>1</v>
      </c>
      <c r="E266" s="5">
        <v>207</v>
      </c>
      <c r="F266" s="5">
        <f>Source!U244</f>
        <v>62.1</v>
      </c>
      <c r="G266" s="5" t="s">
        <v>81</v>
      </c>
      <c r="H266" s="5" t="s">
        <v>82</v>
      </c>
      <c r="I266" s="5"/>
      <c r="J266" s="5"/>
      <c r="K266" s="5">
        <v>207</v>
      </c>
      <c r="L266" s="5">
        <v>21</v>
      </c>
      <c r="M266" s="5">
        <v>3</v>
      </c>
      <c r="N266" s="5" t="s">
        <v>3</v>
      </c>
      <c r="O266" s="5">
        <v>-1</v>
      </c>
      <c r="P266" s="5">
        <f>Source!DM244</f>
        <v>62.1</v>
      </c>
      <c r="Q266" s="5"/>
      <c r="R266" s="5"/>
      <c r="S266" s="5"/>
      <c r="T266" s="5"/>
      <c r="U266" s="5"/>
      <c r="V266" s="5"/>
      <c r="W266" s="5"/>
    </row>
    <row r="267" spans="1:23">
      <c r="A267" s="5">
        <v>50</v>
      </c>
      <c r="B267" s="5">
        <v>0</v>
      </c>
      <c r="C267" s="5">
        <v>0</v>
      </c>
      <c r="D267" s="5">
        <v>1</v>
      </c>
      <c r="E267" s="5">
        <v>208</v>
      </c>
      <c r="F267" s="5">
        <f>Source!V244</f>
        <v>0</v>
      </c>
      <c r="G267" s="5" t="s">
        <v>83</v>
      </c>
      <c r="H267" s="5" t="s">
        <v>84</v>
      </c>
      <c r="I267" s="5"/>
      <c r="J267" s="5"/>
      <c r="K267" s="5">
        <v>208</v>
      </c>
      <c r="L267" s="5">
        <v>22</v>
      </c>
      <c r="M267" s="5">
        <v>3</v>
      </c>
      <c r="N267" s="5" t="s">
        <v>3</v>
      </c>
      <c r="O267" s="5">
        <v>-1</v>
      </c>
      <c r="P267" s="5">
        <f>Source!DN244</f>
        <v>0</v>
      </c>
      <c r="Q267" s="5"/>
      <c r="R267" s="5"/>
      <c r="S267" s="5"/>
      <c r="T267" s="5"/>
      <c r="U267" s="5"/>
      <c r="V267" s="5"/>
      <c r="W267" s="5"/>
    </row>
    <row r="268" spans="1:23">
      <c r="A268" s="5">
        <v>50</v>
      </c>
      <c r="B268" s="5">
        <v>0</v>
      </c>
      <c r="C268" s="5">
        <v>0</v>
      </c>
      <c r="D268" s="5">
        <v>1</v>
      </c>
      <c r="E268" s="5">
        <v>209</v>
      </c>
      <c r="F268" s="5">
        <f>ROUND(Source!W244,O268)</f>
        <v>0</v>
      </c>
      <c r="G268" s="5" t="s">
        <v>85</v>
      </c>
      <c r="H268" s="5" t="s">
        <v>86</v>
      </c>
      <c r="I268" s="5"/>
      <c r="J268" s="5"/>
      <c r="K268" s="5">
        <v>209</v>
      </c>
      <c r="L268" s="5">
        <v>23</v>
      </c>
      <c r="M268" s="5">
        <v>3</v>
      </c>
      <c r="N268" s="5" t="s">
        <v>3</v>
      </c>
      <c r="O268" s="5">
        <v>0</v>
      </c>
      <c r="P268" s="5">
        <f>ROUND(Source!DO244,O268)</f>
        <v>0</v>
      </c>
      <c r="Q268" s="5"/>
      <c r="R268" s="5"/>
      <c r="S268" s="5"/>
      <c r="T268" s="5"/>
      <c r="U268" s="5"/>
      <c r="V268" s="5"/>
      <c r="W268" s="5"/>
    </row>
    <row r="269" spans="1:23">
      <c r="A269" s="5">
        <v>50</v>
      </c>
      <c r="B269" s="5">
        <v>0</v>
      </c>
      <c r="C269" s="5">
        <v>0</v>
      </c>
      <c r="D269" s="5">
        <v>1</v>
      </c>
      <c r="E269" s="5">
        <v>210</v>
      </c>
      <c r="F269" s="5">
        <f>ROUND(Source!X244,O269)</f>
        <v>510</v>
      </c>
      <c r="G269" s="5" t="s">
        <v>87</v>
      </c>
      <c r="H269" s="5" t="s">
        <v>88</v>
      </c>
      <c r="I269" s="5"/>
      <c r="J269" s="5"/>
      <c r="K269" s="5">
        <v>210</v>
      </c>
      <c r="L269" s="5">
        <v>24</v>
      </c>
      <c r="M269" s="5">
        <v>3</v>
      </c>
      <c r="N269" s="5" t="s">
        <v>3</v>
      </c>
      <c r="O269" s="5">
        <v>0</v>
      </c>
      <c r="P269" s="5">
        <f>ROUND(Source!DP244,O269)</f>
        <v>7135</v>
      </c>
      <c r="Q269" s="5"/>
      <c r="R269" s="5"/>
      <c r="S269" s="5"/>
      <c r="T269" s="5"/>
      <c r="U269" s="5"/>
      <c r="V269" s="5"/>
      <c r="W269" s="5"/>
    </row>
    <row r="270" spans="1:23">
      <c r="A270" s="5">
        <v>50</v>
      </c>
      <c r="B270" s="5">
        <v>0</v>
      </c>
      <c r="C270" s="5">
        <v>0</v>
      </c>
      <c r="D270" s="5">
        <v>1</v>
      </c>
      <c r="E270" s="5">
        <v>211</v>
      </c>
      <c r="F270" s="5">
        <f>ROUND(Source!Y244,O270)</f>
        <v>314</v>
      </c>
      <c r="G270" s="5" t="s">
        <v>89</v>
      </c>
      <c r="H270" s="5" t="s">
        <v>90</v>
      </c>
      <c r="I270" s="5"/>
      <c r="J270" s="5"/>
      <c r="K270" s="5">
        <v>211</v>
      </c>
      <c r="L270" s="5">
        <v>25</v>
      </c>
      <c r="M270" s="5">
        <v>3</v>
      </c>
      <c r="N270" s="5" t="s">
        <v>3</v>
      </c>
      <c r="O270" s="5">
        <v>0</v>
      </c>
      <c r="P270" s="5">
        <f>ROUND(Source!DQ244,O270)</f>
        <v>4390</v>
      </c>
      <c r="Q270" s="5"/>
      <c r="R270" s="5"/>
      <c r="S270" s="5"/>
      <c r="T270" s="5"/>
      <c r="U270" s="5"/>
      <c r="V270" s="5"/>
      <c r="W270" s="5"/>
    </row>
    <row r="271" spans="1:23">
      <c r="A271" s="5">
        <v>50</v>
      </c>
      <c r="B271" s="5">
        <v>0</v>
      </c>
      <c r="C271" s="5">
        <v>0</v>
      </c>
      <c r="D271" s="5">
        <v>1</v>
      </c>
      <c r="E271" s="5">
        <v>224</v>
      </c>
      <c r="F271" s="5">
        <f>ROUND(Source!AR244,O271)</f>
        <v>1608</v>
      </c>
      <c r="G271" s="5" t="s">
        <v>91</v>
      </c>
      <c r="H271" s="5" t="s">
        <v>92</v>
      </c>
      <c r="I271" s="5"/>
      <c r="J271" s="5"/>
      <c r="K271" s="5">
        <v>224</v>
      </c>
      <c r="L271" s="5">
        <v>26</v>
      </c>
      <c r="M271" s="5">
        <v>3</v>
      </c>
      <c r="N271" s="5" t="s">
        <v>3</v>
      </c>
      <c r="O271" s="5">
        <v>0</v>
      </c>
      <c r="P271" s="5">
        <f>ROUND(Source!EJ244,O271)</f>
        <v>22502</v>
      </c>
      <c r="Q271" s="5"/>
      <c r="R271" s="5"/>
      <c r="S271" s="5"/>
      <c r="T271" s="5"/>
      <c r="U271" s="5"/>
      <c r="V271" s="5"/>
      <c r="W271" s="5"/>
    </row>
    <row r="272" spans="1:23">
      <c r="A272" s="5">
        <v>50</v>
      </c>
      <c r="B272" s="5">
        <v>1</v>
      </c>
      <c r="C272" s="5">
        <v>0</v>
      </c>
      <c r="D272" s="5">
        <v>2</v>
      </c>
      <c r="E272" s="5">
        <v>0</v>
      </c>
      <c r="F272" s="5">
        <f>F261</f>
        <v>0</v>
      </c>
      <c r="G272" s="5" t="s">
        <v>157</v>
      </c>
      <c r="H272" s="5" t="s">
        <v>158</v>
      </c>
      <c r="I272" s="5"/>
      <c r="J272" s="5"/>
      <c r="K272" s="5">
        <v>212</v>
      </c>
      <c r="L272" s="5">
        <v>27</v>
      </c>
      <c r="M272" s="5">
        <v>0</v>
      </c>
      <c r="N272" s="5" t="s">
        <v>3</v>
      </c>
      <c r="O272" s="5">
        <v>-1</v>
      </c>
      <c r="P272" s="5">
        <f>P261</f>
        <v>0</v>
      </c>
      <c r="Q272" s="5"/>
      <c r="R272" s="5"/>
      <c r="S272" s="5"/>
      <c r="T272" s="5"/>
      <c r="U272" s="5"/>
      <c r="V272" s="5"/>
      <c r="W272" s="5"/>
    </row>
    <row r="273" spans="1:206">
      <c r="A273" s="5">
        <v>50</v>
      </c>
      <c r="B273" s="5">
        <v>1</v>
      </c>
      <c r="C273" s="5">
        <v>0</v>
      </c>
      <c r="D273" s="5">
        <v>2</v>
      </c>
      <c r="E273" s="5">
        <v>0</v>
      </c>
      <c r="F273" s="5">
        <f>ROUND(F262,O273)</f>
        <v>0</v>
      </c>
      <c r="G273" s="5" t="s">
        <v>159</v>
      </c>
      <c r="H273" s="5" t="s">
        <v>23</v>
      </c>
      <c r="I273" s="5"/>
      <c r="J273" s="5"/>
      <c r="K273" s="5">
        <v>212</v>
      </c>
      <c r="L273" s="5">
        <v>28</v>
      </c>
      <c r="M273" s="5">
        <v>0</v>
      </c>
      <c r="N273" s="5" t="s">
        <v>3</v>
      </c>
      <c r="O273" s="5">
        <v>0</v>
      </c>
      <c r="P273" s="5">
        <f>ROUND(P262,O273)</f>
        <v>0</v>
      </c>
      <c r="Q273" s="5"/>
      <c r="R273" s="5"/>
      <c r="S273" s="5"/>
      <c r="T273" s="5"/>
      <c r="U273" s="5"/>
      <c r="V273" s="5"/>
      <c r="W273" s="5"/>
    </row>
    <row r="274" spans="1:206">
      <c r="A274" s="5">
        <v>50</v>
      </c>
      <c r="B274" s="5">
        <v>1</v>
      </c>
      <c r="C274" s="5">
        <v>0</v>
      </c>
      <c r="D274" s="5">
        <v>2</v>
      </c>
      <c r="E274" s="5">
        <v>0</v>
      </c>
      <c r="F274" s="5">
        <f>ROUND(F253,O274)</f>
        <v>0</v>
      </c>
      <c r="G274" s="5" t="s">
        <v>160</v>
      </c>
      <c r="H274" s="5" t="s">
        <v>111</v>
      </c>
      <c r="I274" s="5"/>
      <c r="J274" s="5"/>
      <c r="K274" s="5">
        <v>212</v>
      </c>
      <c r="L274" s="5">
        <v>29</v>
      </c>
      <c r="M274" s="5">
        <v>0</v>
      </c>
      <c r="N274" s="5" t="s">
        <v>3</v>
      </c>
      <c r="O274" s="5">
        <v>0</v>
      </c>
      <c r="P274" s="5">
        <f>ROUND(P253,O274)</f>
        <v>0</v>
      </c>
      <c r="Q274" s="5"/>
      <c r="R274" s="5"/>
      <c r="S274" s="5"/>
      <c r="T274" s="5"/>
      <c r="U274" s="5"/>
      <c r="V274" s="5"/>
      <c r="W274" s="5"/>
    </row>
    <row r="275" spans="1:206">
      <c r="A275" s="5">
        <v>50</v>
      </c>
      <c r="B275" s="5">
        <v>1</v>
      </c>
      <c r="C275" s="5">
        <v>0</v>
      </c>
      <c r="D275" s="5">
        <v>2</v>
      </c>
      <c r="E275" s="5">
        <v>0</v>
      </c>
      <c r="F275" s="5">
        <f>ROUND(F263,O275)</f>
        <v>1608</v>
      </c>
      <c r="G275" s="5" t="s">
        <v>161</v>
      </c>
      <c r="H275" s="5" t="s">
        <v>75</v>
      </c>
      <c r="I275" s="5"/>
      <c r="J275" s="5"/>
      <c r="K275" s="5">
        <v>212</v>
      </c>
      <c r="L275" s="5">
        <v>30</v>
      </c>
      <c r="M275" s="5">
        <v>0</v>
      </c>
      <c r="N275" s="5" t="s">
        <v>3</v>
      </c>
      <c r="O275" s="5">
        <v>0</v>
      </c>
      <c r="P275" s="5">
        <f>ROUND(P263,O275)</f>
        <v>22502</v>
      </c>
      <c r="Q275" s="5"/>
      <c r="R275" s="5"/>
      <c r="S275" s="5"/>
      <c r="T275" s="5"/>
      <c r="U275" s="5"/>
      <c r="V275" s="5"/>
      <c r="W275" s="5"/>
    </row>
    <row r="276" spans="1:206">
      <c r="A276" s="5">
        <v>50</v>
      </c>
      <c r="B276" s="5">
        <v>1</v>
      </c>
      <c r="C276" s="5">
        <v>0</v>
      </c>
      <c r="D276" s="5">
        <v>2</v>
      </c>
      <c r="E276" s="5">
        <v>0</v>
      </c>
      <c r="F276" s="5">
        <f>ROUND(F272+F273+F274+F275,O276)</f>
        <v>1608</v>
      </c>
      <c r="G276" s="5" t="s">
        <v>162</v>
      </c>
      <c r="H276" s="5" t="s">
        <v>163</v>
      </c>
      <c r="I276" s="5"/>
      <c r="J276" s="5"/>
      <c r="K276" s="5">
        <v>212</v>
      </c>
      <c r="L276" s="5">
        <v>31</v>
      </c>
      <c r="M276" s="5">
        <v>0</v>
      </c>
      <c r="N276" s="5" t="s">
        <v>3</v>
      </c>
      <c r="O276" s="5">
        <v>0</v>
      </c>
      <c r="P276" s="5">
        <f>ROUND(P272+P273+P274+P275,O276)</f>
        <v>22502</v>
      </c>
      <c r="Q276" s="5"/>
      <c r="R276" s="5"/>
      <c r="S276" s="5"/>
      <c r="T276" s="5"/>
      <c r="U276" s="5"/>
      <c r="V276" s="5"/>
      <c r="W276" s="5"/>
    </row>
    <row r="278" spans="1:206">
      <c r="A278" s="3">
        <v>51</v>
      </c>
      <c r="B278" s="3">
        <f>B12</f>
        <v>341</v>
      </c>
      <c r="C278" s="3">
        <f>A12</f>
        <v>1</v>
      </c>
      <c r="D278" s="3">
        <f>ROW(A12)</f>
        <v>12</v>
      </c>
      <c r="E278" s="3"/>
      <c r="F278" s="3" t="str">
        <f>IF(F12&lt;&gt;"",F12,"")</f>
        <v/>
      </c>
      <c r="G278" s="3" t="str">
        <f>IF(G12&lt;&gt;"",G12,"")</f>
        <v>4973-ЭС_РТП Отрешково</v>
      </c>
      <c r="H278" s="3">
        <v>0</v>
      </c>
      <c r="I278" s="3"/>
      <c r="J278" s="3"/>
      <c r="K278" s="3"/>
      <c r="L278" s="3"/>
      <c r="M278" s="3"/>
      <c r="N278" s="3"/>
      <c r="O278" s="3">
        <f t="shared" ref="O278:T278" si="220">ROUND(O162+O244,0)</f>
        <v>220390</v>
      </c>
      <c r="P278" s="3">
        <f t="shared" si="220"/>
        <v>213627</v>
      </c>
      <c r="Q278" s="3">
        <f t="shared" si="220"/>
        <v>3913</v>
      </c>
      <c r="R278" s="3">
        <f t="shared" si="220"/>
        <v>288</v>
      </c>
      <c r="S278" s="3">
        <f t="shared" si="220"/>
        <v>2850</v>
      </c>
      <c r="T278" s="3">
        <f t="shared" si="220"/>
        <v>0</v>
      </c>
      <c r="U278" s="3">
        <f>U162+U244</f>
        <v>276.7</v>
      </c>
      <c r="V278" s="3">
        <f>V162+V244</f>
        <v>21.779199999999999</v>
      </c>
      <c r="W278" s="3">
        <f>ROUND(W162+W244,0)</f>
        <v>0</v>
      </c>
      <c r="X278" s="3">
        <f>ROUND(X162+X244,0)</f>
        <v>2747</v>
      </c>
      <c r="Y278" s="3">
        <f>ROUND(Y162+Y244,0)</f>
        <v>1844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>
        <f t="shared" ref="AO278:BC278" si="221">ROUND(AO162+AO244,0)</f>
        <v>0</v>
      </c>
      <c r="AP278" s="3">
        <f t="shared" si="221"/>
        <v>212441</v>
      </c>
      <c r="AQ278" s="3">
        <f t="shared" si="221"/>
        <v>0</v>
      </c>
      <c r="AR278" s="3">
        <f t="shared" si="221"/>
        <v>224981</v>
      </c>
      <c r="AS278" s="3">
        <f t="shared" si="221"/>
        <v>70</v>
      </c>
      <c r="AT278" s="3">
        <f t="shared" si="221"/>
        <v>10862</v>
      </c>
      <c r="AU278" s="3">
        <f t="shared" si="221"/>
        <v>1608</v>
      </c>
      <c r="AV278" s="3">
        <f t="shared" si="221"/>
        <v>213627</v>
      </c>
      <c r="AW278" s="3">
        <f t="shared" si="221"/>
        <v>1186</v>
      </c>
      <c r="AX278" s="3">
        <f t="shared" si="221"/>
        <v>0</v>
      </c>
      <c r="AY278" s="3">
        <f t="shared" si="221"/>
        <v>1186</v>
      </c>
      <c r="AZ278" s="3">
        <f t="shared" si="221"/>
        <v>212441</v>
      </c>
      <c r="BA278" s="3">
        <f t="shared" si="221"/>
        <v>0</v>
      </c>
      <c r="BB278" s="3">
        <f t="shared" si="221"/>
        <v>0</v>
      </c>
      <c r="BC278" s="3">
        <f t="shared" si="221"/>
        <v>0</v>
      </c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4">
        <f t="shared" ref="DG278:DL278" si="222">ROUND(DG162+DG244,0)</f>
        <v>919343</v>
      </c>
      <c r="DH278" s="4">
        <f t="shared" si="222"/>
        <v>873013</v>
      </c>
      <c r="DI278" s="4">
        <f t="shared" si="222"/>
        <v>23153</v>
      </c>
      <c r="DJ278" s="4">
        <f t="shared" si="222"/>
        <v>1697</v>
      </c>
      <c r="DK278" s="4">
        <f t="shared" si="222"/>
        <v>23177</v>
      </c>
      <c r="DL278" s="4">
        <f t="shared" si="222"/>
        <v>0</v>
      </c>
      <c r="DM278" s="4">
        <f>DM162+DM244</f>
        <v>276.7</v>
      </c>
      <c r="DN278" s="4">
        <f>DN162+DN244</f>
        <v>21.779199999999999</v>
      </c>
      <c r="DO278" s="4">
        <f>ROUND(DO162+DO244,0)</f>
        <v>0</v>
      </c>
      <c r="DP278" s="4">
        <f>ROUND(DP162+DP244,0)</f>
        <v>20338</v>
      </c>
      <c r="DQ278" s="4">
        <f>ROUND(DQ162+DQ244,0)</f>
        <v>13423</v>
      </c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>
        <f t="shared" ref="EG278:EU278" si="223">ROUND(EG162+EG244,0)</f>
        <v>0</v>
      </c>
      <c r="EH278" s="4">
        <f t="shared" si="223"/>
        <v>866761</v>
      </c>
      <c r="EI278" s="4">
        <f t="shared" si="223"/>
        <v>0</v>
      </c>
      <c r="EJ278" s="4">
        <f t="shared" si="223"/>
        <v>953104</v>
      </c>
      <c r="EK278" s="4">
        <f t="shared" si="223"/>
        <v>435</v>
      </c>
      <c r="EL278" s="4">
        <f t="shared" si="223"/>
        <v>63406</v>
      </c>
      <c r="EM278" s="4">
        <f t="shared" si="223"/>
        <v>22502</v>
      </c>
      <c r="EN278" s="4">
        <f t="shared" si="223"/>
        <v>873013</v>
      </c>
      <c r="EO278" s="4">
        <f t="shared" si="223"/>
        <v>6252</v>
      </c>
      <c r="EP278" s="4">
        <f t="shared" si="223"/>
        <v>0</v>
      </c>
      <c r="EQ278" s="4">
        <f t="shared" si="223"/>
        <v>6252</v>
      </c>
      <c r="ER278" s="4">
        <f t="shared" si="223"/>
        <v>866761</v>
      </c>
      <c r="ES278" s="4">
        <f t="shared" si="223"/>
        <v>0</v>
      </c>
      <c r="ET278" s="4">
        <f t="shared" si="223"/>
        <v>0</v>
      </c>
      <c r="EU278" s="4">
        <f t="shared" si="223"/>
        <v>0</v>
      </c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>
        <v>0</v>
      </c>
    </row>
    <row r="280" spans="1:206">
      <c r="A280" s="5">
        <v>50</v>
      </c>
      <c r="B280" s="5">
        <v>0</v>
      </c>
      <c r="C280" s="5">
        <v>0</v>
      </c>
      <c r="D280" s="5">
        <v>1</v>
      </c>
      <c r="E280" s="5">
        <v>201</v>
      </c>
      <c r="F280" s="5">
        <f>ROUND(Source!O278,O280)</f>
        <v>220390</v>
      </c>
      <c r="G280" s="5" t="s">
        <v>41</v>
      </c>
      <c r="H280" s="5" t="s">
        <v>42</v>
      </c>
      <c r="I280" s="5"/>
      <c r="J280" s="5"/>
      <c r="K280" s="5">
        <v>201</v>
      </c>
      <c r="L280" s="5">
        <v>1</v>
      </c>
      <c r="M280" s="5">
        <v>3</v>
      </c>
      <c r="N280" s="5" t="s">
        <v>3</v>
      </c>
      <c r="O280" s="5">
        <v>0</v>
      </c>
      <c r="P280" s="5">
        <f>ROUND(Source!DG278,O280)</f>
        <v>919343</v>
      </c>
      <c r="Q280" s="5"/>
      <c r="R280" s="5"/>
      <c r="S280" s="5"/>
      <c r="T280" s="5"/>
      <c r="U280" s="5"/>
      <c r="V280" s="5"/>
      <c r="W280" s="5"/>
    </row>
    <row r="281" spans="1:206">
      <c r="A281" s="5">
        <v>50</v>
      </c>
      <c r="B281" s="5">
        <v>0</v>
      </c>
      <c r="C281" s="5">
        <v>0</v>
      </c>
      <c r="D281" s="5">
        <v>1</v>
      </c>
      <c r="E281" s="5">
        <v>202</v>
      </c>
      <c r="F281" s="5">
        <f>ROUND(Source!P278,O281)</f>
        <v>213627</v>
      </c>
      <c r="G281" s="5" t="s">
        <v>43</v>
      </c>
      <c r="H281" s="5" t="s">
        <v>44</v>
      </c>
      <c r="I281" s="5"/>
      <c r="J281" s="5"/>
      <c r="K281" s="5">
        <v>202</v>
      </c>
      <c r="L281" s="5">
        <v>2</v>
      </c>
      <c r="M281" s="5">
        <v>3</v>
      </c>
      <c r="N281" s="5" t="s">
        <v>3</v>
      </c>
      <c r="O281" s="5">
        <v>0</v>
      </c>
      <c r="P281" s="5">
        <f>ROUND(Source!DH278,O281)</f>
        <v>873013</v>
      </c>
      <c r="Q281" s="5"/>
      <c r="R281" s="5"/>
      <c r="S281" s="5"/>
      <c r="T281" s="5"/>
      <c r="U281" s="5"/>
      <c r="V281" s="5"/>
      <c r="W281" s="5"/>
    </row>
    <row r="282" spans="1:206">
      <c r="A282" s="5">
        <v>50</v>
      </c>
      <c r="B282" s="5">
        <v>0</v>
      </c>
      <c r="C282" s="5">
        <v>0</v>
      </c>
      <c r="D282" s="5">
        <v>1</v>
      </c>
      <c r="E282" s="5">
        <v>222</v>
      </c>
      <c r="F282" s="5">
        <f>ROUND(Source!AO278,O282)</f>
        <v>0</v>
      </c>
      <c r="G282" s="5" t="s">
        <v>45</v>
      </c>
      <c r="H282" s="5" t="s">
        <v>46</v>
      </c>
      <c r="I282" s="5"/>
      <c r="J282" s="5"/>
      <c r="K282" s="5">
        <v>222</v>
      </c>
      <c r="L282" s="5">
        <v>3</v>
      </c>
      <c r="M282" s="5">
        <v>3</v>
      </c>
      <c r="N282" s="5" t="s">
        <v>3</v>
      </c>
      <c r="O282" s="5">
        <v>0</v>
      </c>
      <c r="P282" s="5">
        <f>ROUND(Source!EG278,O282)</f>
        <v>0</v>
      </c>
      <c r="Q282" s="5"/>
      <c r="R282" s="5"/>
      <c r="S282" s="5"/>
      <c r="T282" s="5"/>
      <c r="U282" s="5"/>
      <c r="V282" s="5"/>
      <c r="W282" s="5"/>
    </row>
    <row r="283" spans="1:206">
      <c r="A283" s="5">
        <v>50</v>
      </c>
      <c r="B283" s="5">
        <v>0</v>
      </c>
      <c r="C283" s="5">
        <v>0</v>
      </c>
      <c r="D283" s="5">
        <v>1</v>
      </c>
      <c r="E283" s="5">
        <v>225</v>
      </c>
      <c r="F283" s="5">
        <f>ROUND(Source!AV278,O283)</f>
        <v>213627</v>
      </c>
      <c r="G283" s="5" t="s">
        <v>47</v>
      </c>
      <c r="H283" s="5" t="s">
        <v>48</v>
      </c>
      <c r="I283" s="5"/>
      <c r="J283" s="5"/>
      <c r="K283" s="5">
        <v>225</v>
      </c>
      <c r="L283" s="5">
        <v>4</v>
      </c>
      <c r="M283" s="5">
        <v>3</v>
      </c>
      <c r="N283" s="5" t="s">
        <v>3</v>
      </c>
      <c r="O283" s="5">
        <v>0</v>
      </c>
      <c r="P283" s="5">
        <f>ROUND(Source!EN278,O283)</f>
        <v>873013</v>
      </c>
      <c r="Q283" s="5"/>
      <c r="R283" s="5"/>
      <c r="S283" s="5"/>
      <c r="T283" s="5"/>
      <c r="U283" s="5"/>
      <c r="V283" s="5"/>
      <c r="W283" s="5"/>
    </row>
    <row r="284" spans="1:206">
      <c r="A284" s="5">
        <v>50</v>
      </c>
      <c r="B284" s="5">
        <v>0</v>
      </c>
      <c r="C284" s="5">
        <v>0</v>
      </c>
      <c r="D284" s="5">
        <v>1</v>
      </c>
      <c r="E284" s="5">
        <v>226</v>
      </c>
      <c r="F284" s="5">
        <f>ROUND(Source!AW278,O284)</f>
        <v>1186</v>
      </c>
      <c r="G284" s="5" t="s">
        <v>49</v>
      </c>
      <c r="H284" s="5" t="s">
        <v>50</v>
      </c>
      <c r="I284" s="5"/>
      <c r="J284" s="5"/>
      <c r="K284" s="5">
        <v>226</v>
      </c>
      <c r="L284" s="5">
        <v>5</v>
      </c>
      <c r="M284" s="5">
        <v>3</v>
      </c>
      <c r="N284" s="5" t="s">
        <v>3</v>
      </c>
      <c r="O284" s="5">
        <v>0</v>
      </c>
      <c r="P284" s="5">
        <f>ROUND(Source!EO278,O284)</f>
        <v>6252</v>
      </c>
      <c r="Q284" s="5"/>
      <c r="R284" s="5"/>
      <c r="S284" s="5"/>
      <c r="T284" s="5"/>
      <c r="U284" s="5"/>
      <c r="V284" s="5"/>
      <c r="W284" s="5"/>
    </row>
    <row r="285" spans="1:206">
      <c r="A285" s="5">
        <v>50</v>
      </c>
      <c r="B285" s="5">
        <v>0</v>
      </c>
      <c r="C285" s="5">
        <v>0</v>
      </c>
      <c r="D285" s="5">
        <v>1</v>
      </c>
      <c r="E285" s="5">
        <v>227</v>
      </c>
      <c r="F285" s="5">
        <f>ROUND(Source!AX278,O285)</f>
        <v>0</v>
      </c>
      <c r="G285" s="5" t="s">
        <v>51</v>
      </c>
      <c r="H285" s="5" t="s">
        <v>52</v>
      </c>
      <c r="I285" s="5"/>
      <c r="J285" s="5"/>
      <c r="K285" s="5">
        <v>227</v>
      </c>
      <c r="L285" s="5">
        <v>6</v>
      </c>
      <c r="M285" s="5">
        <v>3</v>
      </c>
      <c r="N285" s="5" t="s">
        <v>3</v>
      </c>
      <c r="O285" s="5">
        <v>0</v>
      </c>
      <c r="P285" s="5">
        <f>ROUND(Source!EP278,O285)</f>
        <v>0</v>
      </c>
      <c r="Q285" s="5"/>
      <c r="R285" s="5"/>
      <c r="S285" s="5"/>
      <c r="T285" s="5"/>
      <c r="U285" s="5"/>
      <c r="V285" s="5"/>
      <c r="W285" s="5"/>
    </row>
    <row r="286" spans="1:206">
      <c r="A286" s="5">
        <v>50</v>
      </c>
      <c r="B286" s="5">
        <v>0</v>
      </c>
      <c r="C286" s="5">
        <v>0</v>
      </c>
      <c r="D286" s="5">
        <v>1</v>
      </c>
      <c r="E286" s="5">
        <v>228</v>
      </c>
      <c r="F286" s="5">
        <f>ROUND(Source!AY278,O286)</f>
        <v>1186</v>
      </c>
      <c r="G286" s="5" t="s">
        <v>53</v>
      </c>
      <c r="H286" s="5" t="s">
        <v>54</v>
      </c>
      <c r="I286" s="5"/>
      <c r="J286" s="5"/>
      <c r="K286" s="5">
        <v>228</v>
      </c>
      <c r="L286" s="5">
        <v>7</v>
      </c>
      <c r="M286" s="5">
        <v>3</v>
      </c>
      <c r="N286" s="5" t="s">
        <v>3</v>
      </c>
      <c r="O286" s="5">
        <v>0</v>
      </c>
      <c r="P286" s="5">
        <f>ROUND(Source!EQ278,O286)</f>
        <v>6252</v>
      </c>
      <c r="Q286" s="5"/>
      <c r="R286" s="5"/>
      <c r="S286" s="5"/>
      <c r="T286" s="5"/>
      <c r="U286" s="5"/>
      <c r="V286" s="5"/>
      <c r="W286" s="5"/>
    </row>
    <row r="287" spans="1:206">
      <c r="A287" s="5">
        <v>50</v>
      </c>
      <c r="B287" s="5">
        <v>0</v>
      </c>
      <c r="C287" s="5">
        <v>0</v>
      </c>
      <c r="D287" s="5">
        <v>1</v>
      </c>
      <c r="E287" s="5">
        <v>216</v>
      </c>
      <c r="F287" s="5">
        <f>ROUND(Source!AP278,O287)</f>
        <v>212441</v>
      </c>
      <c r="G287" s="5" t="s">
        <v>55</v>
      </c>
      <c r="H287" s="5" t="s">
        <v>56</v>
      </c>
      <c r="I287" s="5"/>
      <c r="J287" s="5"/>
      <c r="K287" s="5">
        <v>216</v>
      </c>
      <c r="L287" s="5">
        <v>8</v>
      </c>
      <c r="M287" s="5">
        <v>3</v>
      </c>
      <c r="N287" s="5" t="s">
        <v>3</v>
      </c>
      <c r="O287" s="5">
        <v>0</v>
      </c>
      <c r="P287" s="5">
        <f>ROUND(Source!EH278,O287)</f>
        <v>866761</v>
      </c>
      <c r="Q287" s="5"/>
      <c r="R287" s="5"/>
      <c r="S287" s="5"/>
      <c r="T287" s="5"/>
      <c r="U287" s="5"/>
      <c r="V287" s="5"/>
      <c r="W287" s="5"/>
    </row>
    <row r="288" spans="1:206">
      <c r="A288" s="5">
        <v>50</v>
      </c>
      <c r="B288" s="5">
        <v>0</v>
      </c>
      <c r="C288" s="5">
        <v>0</v>
      </c>
      <c r="D288" s="5">
        <v>1</v>
      </c>
      <c r="E288" s="5">
        <v>223</v>
      </c>
      <c r="F288" s="5">
        <f>ROUND(Source!AQ278,O288)</f>
        <v>0</v>
      </c>
      <c r="G288" s="5" t="s">
        <v>57</v>
      </c>
      <c r="H288" s="5" t="s">
        <v>58</v>
      </c>
      <c r="I288" s="5"/>
      <c r="J288" s="5"/>
      <c r="K288" s="5">
        <v>223</v>
      </c>
      <c r="L288" s="5">
        <v>9</v>
      </c>
      <c r="M288" s="5">
        <v>3</v>
      </c>
      <c r="N288" s="5" t="s">
        <v>3</v>
      </c>
      <c r="O288" s="5">
        <v>0</v>
      </c>
      <c r="P288" s="5">
        <f>ROUND(Source!EI278,O288)</f>
        <v>0</v>
      </c>
      <c r="Q288" s="5"/>
      <c r="R288" s="5"/>
      <c r="S288" s="5"/>
      <c r="T288" s="5"/>
      <c r="U288" s="5"/>
      <c r="V288" s="5"/>
      <c r="W288" s="5"/>
    </row>
    <row r="289" spans="1:23">
      <c r="A289" s="5">
        <v>50</v>
      </c>
      <c r="B289" s="5">
        <v>0</v>
      </c>
      <c r="C289" s="5">
        <v>0</v>
      </c>
      <c r="D289" s="5">
        <v>1</v>
      </c>
      <c r="E289" s="5">
        <v>229</v>
      </c>
      <c r="F289" s="5">
        <f>ROUND(Source!AZ278,O289)</f>
        <v>212441</v>
      </c>
      <c r="G289" s="5" t="s">
        <v>59</v>
      </c>
      <c r="H289" s="5" t="s">
        <v>60</v>
      </c>
      <c r="I289" s="5"/>
      <c r="J289" s="5"/>
      <c r="K289" s="5">
        <v>229</v>
      </c>
      <c r="L289" s="5">
        <v>10</v>
      </c>
      <c r="M289" s="5">
        <v>3</v>
      </c>
      <c r="N289" s="5" t="s">
        <v>3</v>
      </c>
      <c r="O289" s="5">
        <v>0</v>
      </c>
      <c r="P289" s="5">
        <f>ROUND(Source!ER278,O289)</f>
        <v>866761</v>
      </c>
      <c r="Q289" s="5"/>
      <c r="R289" s="5"/>
      <c r="S289" s="5"/>
      <c r="T289" s="5"/>
      <c r="U289" s="5"/>
      <c r="V289" s="5"/>
      <c r="W289" s="5"/>
    </row>
    <row r="290" spans="1:23">
      <c r="A290" s="5">
        <v>50</v>
      </c>
      <c r="B290" s="5">
        <v>0</v>
      </c>
      <c r="C290" s="5">
        <v>0</v>
      </c>
      <c r="D290" s="5">
        <v>1</v>
      </c>
      <c r="E290" s="5">
        <v>203</v>
      </c>
      <c r="F290" s="5">
        <f>ROUND(Source!Q278,O290)</f>
        <v>3913</v>
      </c>
      <c r="G290" s="5" t="s">
        <v>61</v>
      </c>
      <c r="H290" s="5" t="s">
        <v>62</v>
      </c>
      <c r="I290" s="5"/>
      <c r="J290" s="5"/>
      <c r="K290" s="5">
        <v>203</v>
      </c>
      <c r="L290" s="5">
        <v>11</v>
      </c>
      <c r="M290" s="5">
        <v>3</v>
      </c>
      <c r="N290" s="5" t="s">
        <v>3</v>
      </c>
      <c r="O290" s="5">
        <v>0</v>
      </c>
      <c r="P290" s="5">
        <f>ROUND(Source!DI278,O290)</f>
        <v>23153</v>
      </c>
      <c r="Q290" s="5"/>
      <c r="R290" s="5"/>
      <c r="S290" s="5"/>
      <c r="T290" s="5"/>
      <c r="U290" s="5"/>
      <c r="V290" s="5"/>
      <c r="W290" s="5"/>
    </row>
    <row r="291" spans="1:23">
      <c r="A291" s="5">
        <v>50</v>
      </c>
      <c r="B291" s="5">
        <v>0</v>
      </c>
      <c r="C291" s="5">
        <v>0</v>
      </c>
      <c r="D291" s="5">
        <v>1</v>
      </c>
      <c r="E291" s="5">
        <v>231</v>
      </c>
      <c r="F291" s="5">
        <f>ROUND(Source!BB278,O291)</f>
        <v>0</v>
      </c>
      <c r="G291" s="5" t="s">
        <v>63</v>
      </c>
      <c r="H291" s="5" t="s">
        <v>64</v>
      </c>
      <c r="I291" s="5"/>
      <c r="J291" s="5"/>
      <c r="K291" s="5">
        <v>231</v>
      </c>
      <c r="L291" s="5">
        <v>12</v>
      </c>
      <c r="M291" s="5">
        <v>3</v>
      </c>
      <c r="N291" s="5" t="s">
        <v>3</v>
      </c>
      <c r="O291" s="5">
        <v>0</v>
      </c>
      <c r="P291" s="5">
        <f>ROUND(Source!ET278,O291)</f>
        <v>0</v>
      </c>
      <c r="Q291" s="5"/>
      <c r="R291" s="5"/>
      <c r="S291" s="5"/>
      <c r="T291" s="5"/>
      <c r="U291" s="5"/>
      <c r="V291" s="5"/>
      <c r="W291" s="5"/>
    </row>
    <row r="292" spans="1:23">
      <c r="A292" s="5">
        <v>50</v>
      </c>
      <c r="B292" s="5">
        <v>0</v>
      </c>
      <c r="C292" s="5">
        <v>0</v>
      </c>
      <c r="D292" s="5">
        <v>1</v>
      </c>
      <c r="E292" s="5">
        <v>204</v>
      </c>
      <c r="F292" s="5">
        <f>ROUND(Source!R278,O292)</f>
        <v>288</v>
      </c>
      <c r="G292" s="5" t="s">
        <v>65</v>
      </c>
      <c r="H292" s="5" t="s">
        <v>66</v>
      </c>
      <c r="I292" s="5"/>
      <c r="J292" s="5"/>
      <c r="K292" s="5">
        <v>204</v>
      </c>
      <c r="L292" s="5">
        <v>13</v>
      </c>
      <c r="M292" s="5">
        <v>3</v>
      </c>
      <c r="N292" s="5" t="s">
        <v>3</v>
      </c>
      <c r="O292" s="5">
        <v>0</v>
      </c>
      <c r="P292" s="5">
        <f>ROUND(Source!DJ278,O292)</f>
        <v>1697</v>
      </c>
      <c r="Q292" s="5"/>
      <c r="R292" s="5"/>
      <c r="S292" s="5"/>
      <c r="T292" s="5"/>
      <c r="U292" s="5"/>
      <c r="V292" s="5"/>
      <c r="W292" s="5"/>
    </row>
    <row r="293" spans="1:23">
      <c r="A293" s="5">
        <v>50</v>
      </c>
      <c r="B293" s="5">
        <v>0</v>
      </c>
      <c r="C293" s="5">
        <v>0</v>
      </c>
      <c r="D293" s="5">
        <v>1</v>
      </c>
      <c r="E293" s="5">
        <v>205</v>
      </c>
      <c r="F293" s="5">
        <f>ROUND(Source!S278,O293)</f>
        <v>2850</v>
      </c>
      <c r="G293" s="5" t="s">
        <v>67</v>
      </c>
      <c r="H293" s="5" t="s">
        <v>68</v>
      </c>
      <c r="I293" s="5"/>
      <c r="J293" s="5"/>
      <c r="K293" s="5">
        <v>205</v>
      </c>
      <c r="L293" s="5">
        <v>14</v>
      </c>
      <c r="M293" s="5">
        <v>3</v>
      </c>
      <c r="N293" s="5" t="s">
        <v>3</v>
      </c>
      <c r="O293" s="5">
        <v>0</v>
      </c>
      <c r="P293" s="5">
        <f>ROUND(Source!DK278,O293)</f>
        <v>23177</v>
      </c>
      <c r="Q293" s="5"/>
      <c r="R293" s="5"/>
      <c r="S293" s="5"/>
      <c r="T293" s="5"/>
      <c r="U293" s="5"/>
      <c r="V293" s="5"/>
      <c r="W293" s="5"/>
    </row>
    <row r="294" spans="1:23">
      <c r="A294" s="5">
        <v>50</v>
      </c>
      <c r="B294" s="5">
        <v>0</v>
      </c>
      <c r="C294" s="5">
        <v>0</v>
      </c>
      <c r="D294" s="5">
        <v>1</v>
      </c>
      <c r="E294" s="5">
        <v>232</v>
      </c>
      <c r="F294" s="5">
        <f>ROUND(Source!BC278,O294)</f>
        <v>0</v>
      </c>
      <c r="G294" s="5" t="s">
        <v>69</v>
      </c>
      <c r="H294" s="5" t="s">
        <v>70</v>
      </c>
      <c r="I294" s="5"/>
      <c r="J294" s="5"/>
      <c r="K294" s="5">
        <v>232</v>
      </c>
      <c r="L294" s="5">
        <v>15</v>
      </c>
      <c r="M294" s="5">
        <v>3</v>
      </c>
      <c r="N294" s="5" t="s">
        <v>3</v>
      </c>
      <c r="O294" s="5">
        <v>0</v>
      </c>
      <c r="P294" s="5">
        <f>ROUND(Source!EU278,O294)</f>
        <v>0</v>
      </c>
      <c r="Q294" s="5"/>
      <c r="R294" s="5"/>
      <c r="S294" s="5"/>
      <c r="T294" s="5"/>
      <c r="U294" s="5"/>
      <c r="V294" s="5"/>
      <c r="W294" s="5"/>
    </row>
    <row r="295" spans="1:23">
      <c r="A295" s="5">
        <v>50</v>
      </c>
      <c r="B295" s="5">
        <v>0</v>
      </c>
      <c r="C295" s="5">
        <v>0</v>
      </c>
      <c r="D295" s="5">
        <v>1</v>
      </c>
      <c r="E295" s="5">
        <v>214</v>
      </c>
      <c r="F295" s="5">
        <f>ROUND(Source!AS278,O295)</f>
        <v>70</v>
      </c>
      <c r="G295" s="5" t="s">
        <v>71</v>
      </c>
      <c r="H295" s="5" t="s">
        <v>72</v>
      </c>
      <c r="I295" s="5"/>
      <c r="J295" s="5"/>
      <c r="K295" s="5">
        <v>214</v>
      </c>
      <c r="L295" s="5">
        <v>16</v>
      </c>
      <c r="M295" s="5">
        <v>3</v>
      </c>
      <c r="N295" s="5" t="s">
        <v>3</v>
      </c>
      <c r="O295" s="5">
        <v>0</v>
      </c>
      <c r="P295" s="5">
        <f>ROUND(Source!EK278,O295)</f>
        <v>435</v>
      </c>
      <c r="Q295" s="5"/>
      <c r="R295" s="5"/>
      <c r="S295" s="5"/>
      <c r="T295" s="5"/>
      <c r="U295" s="5"/>
      <c r="V295" s="5"/>
      <c r="W295" s="5"/>
    </row>
    <row r="296" spans="1:23">
      <c r="A296" s="5">
        <v>50</v>
      </c>
      <c r="B296" s="5">
        <v>0</v>
      </c>
      <c r="C296" s="5">
        <v>0</v>
      </c>
      <c r="D296" s="5">
        <v>1</v>
      </c>
      <c r="E296" s="5">
        <v>215</v>
      </c>
      <c r="F296" s="5">
        <f>ROUND(Source!AT278,O296)</f>
        <v>10862</v>
      </c>
      <c r="G296" s="5" t="s">
        <v>73</v>
      </c>
      <c r="H296" s="5" t="s">
        <v>74</v>
      </c>
      <c r="I296" s="5"/>
      <c r="J296" s="5"/>
      <c r="K296" s="5">
        <v>215</v>
      </c>
      <c r="L296" s="5">
        <v>17</v>
      </c>
      <c r="M296" s="5">
        <v>3</v>
      </c>
      <c r="N296" s="5" t="s">
        <v>3</v>
      </c>
      <c r="O296" s="5">
        <v>0</v>
      </c>
      <c r="P296" s="5">
        <f>ROUND(Source!EL278,O296)</f>
        <v>63406</v>
      </c>
      <c r="Q296" s="5"/>
      <c r="R296" s="5"/>
      <c r="S296" s="5"/>
      <c r="T296" s="5"/>
      <c r="U296" s="5"/>
      <c r="V296" s="5"/>
      <c r="W296" s="5"/>
    </row>
    <row r="297" spans="1:23">
      <c r="A297" s="5">
        <v>50</v>
      </c>
      <c r="B297" s="5">
        <v>0</v>
      </c>
      <c r="C297" s="5">
        <v>0</v>
      </c>
      <c r="D297" s="5">
        <v>1</v>
      </c>
      <c r="E297" s="5">
        <v>217</v>
      </c>
      <c r="F297" s="5">
        <f>ROUND(Source!AU278,O297)</f>
        <v>1608</v>
      </c>
      <c r="G297" s="5" t="s">
        <v>75</v>
      </c>
      <c r="H297" s="5" t="s">
        <v>76</v>
      </c>
      <c r="I297" s="5"/>
      <c r="J297" s="5"/>
      <c r="K297" s="5">
        <v>217</v>
      </c>
      <c r="L297" s="5">
        <v>18</v>
      </c>
      <c r="M297" s="5">
        <v>3</v>
      </c>
      <c r="N297" s="5" t="s">
        <v>3</v>
      </c>
      <c r="O297" s="5">
        <v>0</v>
      </c>
      <c r="P297" s="5">
        <f>ROUND(Source!EM278,O297)</f>
        <v>22502</v>
      </c>
      <c r="Q297" s="5"/>
      <c r="R297" s="5"/>
      <c r="S297" s="5"/>
      <c r="T297" s="5"/>
      <c r="U297" s="5"/>
      <c r="V297" s="5"/>
      <c r="W297" s="5"/>
    </row>
    <row r="298" spans="1:23">
      <c r="A298" s="5">
        <v>50</v>
      </c>
      <c r="B298" s="5">
        <v>0</v>
      </c>
      <c r="C298" s="5">
        <v>0</v>
      </c>
      <c r="D298" s="5">
        <v>1</v>
      </c>
      <c r="E298" s="5">
        <v>230</v>
      </c>
      <c r="F298" s="5">
        <f>ROUND(Source!BA278,O298)</f>
        <v>0</v>
      </c>
      <c r="G298" s="5" t="s">
        <v>77</v>
      </c>
      <c r="H298" s="5" t="s">
        <v>78</v>
      </c>
      <c r="I298" s="5"/>
      <c r="J298" s="5"/>
      <c r="K298" s="5">
        <v>230</v>
      </c>
      <c r="L298" s="5">
        <v>19</v>
      </c>
      <c r="M298" s="5">
        <v>3</v>
      </c>
      <c r="N298" s="5" t="s">
        <v>3</v>
      </c>
      <c r="O298" s="5">
        <v>0</v>
      </c>
      <c r="P298" s="5">
        <f>ROUND(Source!ES278,O298)</f>
        <v>0</v>
      </c>
      <c r="Q298" s="5"/>
      <c r="R298" s="5"/>
      <c r="S298" s="5"/>
      <c r="T298" s="5"/>
      <c r="U298" s="5"/>
      <c r="V298" s="5"/>
      <c r="W298" s="5"/>
    </row>
    <row r="299" spans="1:23">
      <c r="A299" s="5">
        <v>50</v>
      </c>
      <c r="B299" s="5">
        <v>0</v>
      </c>
      <c r="C299" s="5">
        <v>0</v>
      </c>
      <c r="D299" s="5">
        <v>1</v>
      </c>
      <c r="E299" s="5">
        <v>206</v>
      </c>
      <c r="F299" s="5">
        <f>ROUND(Source!T278,O299)</f>
        <v>0</v>
      </c>
      <c r="G299" s="5" t="s">
        <v>79</v>
      </c>
      <c r="H299" s="5" t="s">
        <v>80</v>
      </c>
      <c r="I299" s="5"/>
      <c r="J299" s="5"/>
      <c r="K299" s="5">
        <v>206</v>
      </c>
      <c r="L299" s="5">
        <v>20</v>
      </c>
      <c r="M299" s="5">
        <v>3</v>
      </c>
      <c r="N299" s="5" t="s">
        <v>3</v>
      </c>
      <c r="O299" s="5">
        <v>0</v>
      </c>
      <c r="P299" s="5">
        <f>ROUND(Source!DL278,O299)</f>
        <v>0</v>
      </c>
      <c r="Q299" s="5"/>
      <c r="R299" s="5"/>
      <c r="S299" s="5"/>
      <c r="T299" s="5"/>
      <c r="U299" s="5"/>
      <c r="V299" s="5"/>
      <c r="W299" s="5"/>
    </row>
    <row r="300" spans="1:23">
      <c r="A300" s="5">
        <v>50</v>
      </c>
      <c r="B300" s="5">
        <v>0</v>
      </c>
      <c r="C300" s="5">
        <v>0</v>
      </c>
      <c r="D300" s="5">
        <v>1</v>
      </c>
      <c r="E300" s="5">
        <v>207</v>
      </c>
      <c r="F300" s="5">
        <f>Source!U278</f>
        <v>276.7</v>
      </c>
      <c r="G300" s="5" t="s">
        <v>81</v>
      </c>
      <c r="H300" s="5" t="s">
        <v>82</v>
      </c>
      <c r="I300" s="5"/>
      <c r="J300" s="5"/>
      <c r="K300" s="5">
        <v>207</v>
      </c>
      <c r="L300" s="5">
        <v>21</v>
      </c>
      <c r="M300" s="5">
        <v>3</v>
      </c>
      <c r="N300" s="5" t="s">
        <v>3</v>
      </c>
      <c r="O300" s="5">
        <v>-1</v>
      </c>
      <c r="P300" s="5">
        <f>Source!DM278</f>
        <v>276.7</v>
      </c>
      <c r="Q300" s="5"/>
      <c r="R300" s="5"/>
      <c r="S300" s="5"/>
      <c r="T300" s="5"/>
      <c r="U300" s="5"/>
      <c r="V300" s="5"/>
      <c r="W300" s="5"/>
    </row>
    <row r="301" spans="1:23">
      <c r="A301" s="5">
        <v>50</v>
      </c>
      <c r="B301" s="5">
        <v>0</v>
      </c>
      <c r="C301" s="5">
        <v>0</v>
      </c>
      <c r="D301" s="5">
        <v>1</v>
      </c>
      <c r="E301" s="5">
        <v>208</v>
      </c>
      <c r="F301" s="5">
        <f>Source!V278</f>
        <v>21.779199999999999</v>
      </c>
      <c r="G301" s="5" t="s">
        <v>83</v>
      </c>
      <c r="H301" s="5" t="s">
        <v>84</v>
      </c>
      <c r="I301" s="5"/>
      <c r="J301" s="5"/>
      <c r="K301" s="5">
        <v>208</v>
      </c>
      <c r="L301" s="5">
        <v>22</v>
      </c>
      <c r="M301" s="5">
        <v>3</v>
      </c>
      <c r="N301" s="5" t="s">
        <v>3</v>
      </c>
      <c r="O301" s="5">
        <v>-1</v>
      </c>
      <c r="P301" s="5">
        <f>Source!DN278</f>
        <v>21.779199999999999</v>
      </c>
      <c r="Q301" s="5"/>
      <c r="R301" s="5"/>
      <c r="S301" s="5"/>
      <c r="T301" s="5"/>
      <c r="U301" s="5"/>
      <c r="V301" s="5"/>
      <c r="W301" s="5"/>
    </row>
    <row r="302" spans="1:23">
      <c r="A302" s="5">
        <v>50</v>
      </c>
      <c r="B302" s="5">
        <v>0</v>
      </c>
      <c r="C302" s="5">
        <v>0</v>
      </c>
      <c r="D302" s="5">
        <v>1</v>
      </c>
      <c r="E302" s="5">
        <v>209</v>
      </c>
      <c r="F302" s="5">
        <f>ROUND(Source!W278,O302)</f>
        <v>0</v>
      </c>
      <c r="G302" s="5" t="s">
        <v>85</v>
      </c>
      <c r="H302" s="5" t="s">
        <v>86</v>
      </c>
      <c r="I302" s="5"/>
      <c r="J302" s="5"/>
      <c r="K302" s="5">
        <v>209</v>
      </c>
      <c r="L302" s="5">
        <v>23</v>
      </c>
      <c r="M302" s="5">
        <v>3</v>
      </c>
      <c r="N302" s="5" t="s">
        <v>3</v>
      </c>
      <c r="O302" s="5">
        <v>0</v>
      </c>
      <c r="P302" s="5">
        <f>ROUND(Source!DO278,O302)</f>
        <v>0</v>
      </c>
      <c r="Q302" s="5"/>
      <c r="R302" s="5"/>
      <c r="S302" s="5"/>
      <c r="T302" s="5"/>
      <c r="U302" s="5"/>
      <c r="V302" s="5"/>
      <c r="W302" s="5"/>
    </row>
    <row r="303" spans="1:23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ROUND(Source!X278,O303)</f>
        <v>2747</v>
      </c>
      <c r="G303" s="5" t="s">
        <v>87</v>
      </c>
      <c r="H303" s="5" t="s">
        <v>88</v>
      </c>
      <c r="I303" s="5"/>
      <c r="J303" s="5"/>
      <c r="K303" s="5">
        <v>210</v>
      </c>
      <c r="L303" s="5">
        <v>24</v>
      </c>
      <c r="M303" s="5">
        <v>3</v>
      </c>
      <c r="N303" s="5" t="s">
        <v>3</v>
      </c>
      <c r="O303" s="5">
        <v>0</v>
      </c>
      <c r="P303" s="5">
        <f>ROUND(Source!DP278,O303)</f>
        <v>20338</v>
      </c>
      <c r="Q303" s="5"/>
      <c r="R303" s="5"/>
      <c r="S303" s="5"/>
      <c r="T303" s="5"/>
      <c r="U303" s="5"/>
      <c r="V303" s="5"/>
      <c r="W303" s="5"/>
    </row>
    <row r="304" spans="1:23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ROUND(Source!Y278,O304)</f>
        <v>1844</v>
      </c>
      <c r="G304" s="5" t="s">
        <v>89</v>
      </c>
      <c r="H304" s="5" t="s">
        <v>90</v>
      </c>
      <c r="I304" s="5"/>
      <c r="J304" s="5"/>
      <c r="K304" s="5">
        <v>211</v>
      </c>
      <c r="L304" s="5">
        <v>25</v>
      </c>
      <c r="M304" s="5">
        <v>3</v>
      </c>
      <c r="N304" s="5" t="s">
        <v>3</v>
      </c>
      <c r="O304" s="5">
        <v>0</v>
      </c>
      <c r="P304" s="5">
        <f>ROUND(Source!DQ278,O304)</f>
        <v>13423</v>
      </c>
      <c r="Q304" s="5"/>
      <c r="R304" s="5"/>
      <c r="S304" s="5"/>
      <c r="T304" s="5"/>
      <c r="U304" s="5"/>
      <c r="V304" s="5"/>
      <c r="W304" s="5"/>
    </row>
    <row r="305" spans="1:23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ROUND(Source!AR278,O305)</f>
        <v>224981</v>
      </c>
      <c r="G305" s="5" t="s">
        <v>91</v>
      </c>
      <c r="H305" s="5" t="s">
        <v>92</v>
      </c>
      <c r="I305" s="5"/>
      <c r="J305" s="5"/>
      <c r="K305" s="5">
        <v>224</v>
      </c>
      <c r="L305" s="5">
        <v>26</v>
      </c>
      <c r="M305" s="5">
        <v>3</v>
      </c>
      <c r="N305" s="5" t="s">
        <v>3</v>
      </c>
      <c r="O305" s="5">
        <v>0</v>
      </c>
      <c r="P305" s="5">
        <f>ROUND(Source!EJ278,O305)</f>
        <v>953104</v>
      </c>
      <c r="Q305" s="5"/>
      <c r="R305" s="5"/>
      <c r="S305" s="5"/>
      <c r="T305" s="5"/>
      <c r="U305" s="5"/>
      <c r="V305" s="5"/>
      <c r="W305" s="5"/>
    </row>
    <row r="306" spans="1:23">
      <c r="A306" s="5">
        <v>50</v>
      </c>
      <c r="B306" s="5">
        <v>1</v>
      </c>
      <c r="C306" s="5">
        <v>0</v>
      </c>
      <c r="D306" s="5">
        <v>2</v>
      </c>
      <c r="E306" s="5">
        <v>0</v>
      </c>
      <c r="F306" s="5">
        <f>F295</f>
        <v>70</v>
      </c>
      <c r="G306" s="5" t="s">
        <v>157</v>
      </c>
      <c r="H306" s="5" t="s">
        <v>158</v>
      </c>
      <c r="I306" s="5"/>
      <c r="J306" s="5"/>
      <c r="K306" s="5">
        <v>212</v>
      </c>
      <c r="L306" s="5">
        <v>27</v>
      </c>
      <c r="M306" s="5">
        <v>0</v>
      </c>
      <c r="N306" s="5" t="s">
        <v>3</v>
      </c>
      <c r="O306" s="5">
        <v>-1</v>
      </c>
      <c r="P306" s="5">
        <f>P295</f>
        <v>435</v>
      </c>
      <c r="Q306" s="5"/>
      <c r="R306" s="5"/>
      <c r="S306" s="5"/>
      <c r="T306" s="5"/>
      <c r="U306" s="5"/>
      <c r="V306" s="5"/>
      <c r="W306" s="5"/>
    </row>
    <row r="307" spans="1:23">
      <c r="A307" s="5">
        <v>50</v>
      </c>
      <c r="B307" s="5">
        <v>1</v>
      </c>
      <c r="C307" s="5">
        <v>0</v>
      </c>
      <c r="D307" s="5">
        <v>2</v>
      </c>
      <c r="E307" s="5">
        <v>0</v>
      </c>
      <c r="F307" s="5">
        <f>ROUND(F296,O307)</f>
        <v>10862</v>
      </c>
      <c r="G307" s="5" t="s">
        <v>159</v>
      </c>
      <c r="H307" s="5" t="s">
        <v>23</v>
      </c>
      <c r="I307" s="5"/>
      <c r="J307" s="5"/>
      <c r="K307" s="5">
        <v>212</v>
      </c>
      <c r="L307" s="5">
        <v>28</v>
      </c>
      <c r="M307" s="5">
        <v>0</v>
      </c>
      <c r="N307" s="5" t="s">
        <v>3</v>
      </c>
      <c r="O307" s="5">
        <v>0</v>
      </c>
      <c r="P307" s="5">
        <f>ROUND(P296,O307)</f>
        <v>63406</v>
      </c>
      <c r="Q307" s="5"/>
      <c r="R307" s="5"/>
      <c r="S307" s="5"/>
      <c r="T307" s="5"/>
      <c r="U307" s="5"/>
      <c r="V307" s="5"/>
      <c r="W307" s="5"/>
    </row>
    <row r="308" spans="1:23">
      <c r="A308" s="5">
        <v>50</v>
      </c>
      <c r="B308" s="5">
        <v>1</v>
      </c>
      <c r="C308" s="5">
        <v>0</v>
      </c>
      <c r="D308" s="5">
        <v>2</v>
      </c>
      <c r="E308" s="5">
        <v>0</v>
      </c>
      <c r="F308" s="5">
        <f>ROUND(F287,O308)</f>
        <v>212441</v>
      </c>
      <c r="G308" s="5" t="s">
        <v>160</v>
      </c>
      <c r="H308" s="5" t="s">
        <v>111</v>
      </c>
      <c r="I308" s="5"/>
      <c r="J308" s="5"/>
      <c r="K308" s="5">
        <v>212</v>
      </c>
      <c r="L308" s="5">
        <v>29</v>
      </c>
      <c r="M308" s="5">
        <v>0</v>
      </c>
      <c r="N308" s="5" t="s">
        <v>3</v>
      </c>
      <c r="O308" s="5">
        <v>0</v>
      </c>
      <c r="P308" s="5">
        <f>ROUND(P287,O308)</f>
        <v>866761</v>
      </c>
      <c r="Q308" s="5"/>
      <c r="R308" s="5"/>
      <c r="S308" s="5"/>
      <c r="T308" s="5"/>
      <c r="U308" s="5"/>
      <c r="V308" s="5"/>
      <c r="W308" s="5"/>
    </row>
    <row r="309" spans="1:23">
      <c r="A309" s="5">
        <v>50</v>
      </c>
      <c r="B309" s="5">
        <v>1</v>
      </c>
      <c r="C309" s="5">
        <v>0</v>
      </c>
      <c r="D309" s="5">
        <v>2</v>
      </c>
      <c r="E309" s="5">
        <v>0</v>
      </c>
      <c r="F309" s="5">
        <f>ROUND(F297,O309)</f>
        <v>1608</v>
      </c>
      <c r="G309" s="5" t="s">
        <v>161</v>
      </c>
      <c r="H309" s="5" t="s">
        <v>75</v>
      </c>
      <c r="I309" s="5"/>
      <c r="J309" s="5"/>
      <c r="K309" s="5">
        <v>212</v>
      </c>
      <c r="L309" s="5">
        <v>30</v>
      </c>
      <c r="M309" s="5">
        <v>0</v>
      </c>
      <c r="N309" s="5" t="s">
        <v>3</v>
      </c>
      <c r="O309" s="5">
        <v>0</v>
      </c>
      <c r="P309" s="5">
        <f>ROUND(P297,O309)</f>
        <v>22502</v>
      </c>
      <c r="Q309" s="5"/>
      <c r="R309" s="5"/>
      <c r="S309" s="5"/>
      <c r="T309" s="5"/>
      <c r="U309" s="5"/>
      <c r="V309" s="5"/>
      <c r="W309" s="5"/>
    </row>
    <row r="310" spans="1:23">
      <c r="A310" s="5">
        <v>50</v>
      </c>
      <c r="B310" s="5">
        <v>1</v>
      </c>
      <c r="C310" s="5">
        <v>0</v>
      </c>
      <c r="D310" s="5">
        <v>2</v>
      </c>
      <c r="E310" s="5">
        <v>0</v>
      </c>
      <c r="F310" s="5">
        <f>ROUND(F306+F307+F308+F309,O310)</f>
        <v>224981</v>
      </c>
      <c r="G310" s="5" t="s">
        <v>162</v>
      </c>
      <c r="H310" s="5" t="s">
        <v>163</v>
      </c>
      <c r="I310" s="5"/>
      <c r="J310" s="5"/>
      <c r="K310" s="5">
        <v>212</v>
      </c>
      <c r="L310" s="5">
        <v>31</v>
      </c>
      <c r="M310" s="5">
        <v>0</v>
      </c>
      <c r="N310" s="5" t="s">
        <v>3</v>
      </c>
      <c r="O310" s="5">
        <v>0</v>
      </c>
      <c r="P310" s="5">
        <f>ROUND(P306+P307+P308+P309,O310)</f>
        <v>953104</v>
      </c>
      <c r="Q310" s="5"/>
      <c r="R310" s="5"/>
      <c r="S310" s="5"/>
      <c r="T310" s="5"/>
      <c r="U310" s="5"/>
      <c r="V310" s="5"/>
      <c r="W310" s="5"/>
    </row>
    <row r="313" spans="1:23">
      <c r="A313">
        <v>70</v>
      </c>
      <c r="B313">
        <v>1</v>
      </c>
      <c r="D313">
        <v>1</v>
      </c>
      <c r="E313" t="s">
        <v>187</v>
      </c>
      <c r="F313" t="s">
        <v>188</v>
      </c>
      <c r="G313">
        <v>1</v>
      </c>
      <c r="H313">
        <v>0</v>
      </c>
      <c r="I313" t="s">
        <v>3</v>
      </c>
      <c r="J313">
        <v>1</v>
      </c>
      <c r="K313">
        <v>0</v>
      </c>
      <c r="L313" t="s">
        <v>3</v>
      </c>
      <c r="M313" t="s">
        <v>3</v>
      </c>
      <c r="N313">
        <v>0</v>
      </c>
      <c r="O313">
        <v>1</v>
      </c>
    </row>
    <row r="314" spans="1:23">
      <c r="A314">
        <v>70</v>
      </c>
      <c r="B314">
        <v>1</v>
      </c>
      <c r="D314">
        <v>2</v>
      </c>
      <c r="E314" t="s">
        <v>189</v>
      </c>
      <c r="F314" t="s">
        <v>190</v>
      </c>
      <c r="G314">
        <v>0</v>
      </c>
      <c r="H314">
        <v>0</v>
      </c>
      <c r="I314" t="s">
        <v>3</v>
      </c>
      <c r="J314">
        <v>1</v>
      </c>
      <c r="K314">
        <v>0</v>
      </c>
      <c r="L314" t="s">
        <v>3</v>
      </c>
      <c r="M314" t="s">
        <v>3</v>
      </c>
      <c r="N314">
        <v>0</v>
      </c>
      <c r="O314">
        <v>0</v>
      </c>
    </row>
    <row r="315" spans="1:23">
      <c r="A315">
        <v>70</v>
      </c>
      <c r="B315">
        <v>1</v>
      </c>
      <c r="D315">
        <v>3</v>
      </c>
      <c r="E315" t="s">
        <v>191</v>
      </c>
      <c r="F315" t="s">
        <v>192</v>
      </c>
      <c r="G315">
        <v>0</v>
      </c>
      <c r="H315">
        <v>0</v>
      </c>
      <c r="I315" t="s">
        <v>3</v>
      </c>
      <c r="J315">
        <v>1</v>
      </c>
      <c r="K315">
        <v>0</v>
      </c>
      <c r="L315" t="s">
        <v>3</v>
      </c>
      <c r="M315" t="s">
        <v>3</v>
      </c>
      <c r="N315">
        <v>0</v>
      </c>
      <c r="O315">
        <v>0</v>
      </c>
    </row>
    <row r="316" spans="1:23">
      <c r="A316">
        <v>70</v>
      </c>
      <c r="B316">
        <v>1</v>
      </c>
      <c r="D316">
        <v>4</v>
      </c>
      <c r="E316" t="s">
        <v>193</v>
      </c>
      <c r="F316" t="s">
        <v>194</v>
      </c>
      <c r="G316">
        <v>0</v>
      </c>
      <c r="H316">
        <v>0</v>
      </c>
      <c r="I316" t="s">
        <v>195</v>
      </c>
      <c r="J316">
        <v>0</v>
      </c>
      <c r="K316">
        <v>0</v>
      </c>
      <c r="L316" t="s">
        <v>3</v>
      </c>
      <c r="M316" t="s">
        <v>3</v>
      </c>
      <c r="N316">
        <v>0</v>
      </c>
      <c r="O316">
        <v>0</v>
      </c>
    </row>
    <row r="317" spans="1:23">
      <c r="A317">
        <v>70</v>
      </c>
      <c r="B317">
        <v>1</v>
      </c>
      <c r="D317">
        <v>5</v>
      </c>
      <c r="E317" t="s">
        <v>196</v>
      </c>
      <c r="F317" t="s">
        <v>197</v>
      </c>
      <c r="G317">
        <v>0</v>
      </c>
      <c r="H317">
        <v>0</v>
      </c>
      <c r="I317" t="s">
        <v>198</v>
      </c>
      <c r="J317">
        <v>0</v>
      </c>
      <c r="K317">
        <v>0</v>
      </c>
      <c r="L317" t="s">
        <v>3</v>
      </c>
      <c r="M317" t="s">
        <v>3</v>
      </c>
      <c r="N317">
        <v>0</v>
      </c>
      <c r="O317">
        <v>0</v>
      </c>
    </row>
    <row r="318" spans="1:23">
      <c r="A318">
        <v>70</v>
      </c>
      <c r="B318">
        <v>1</v>
      </c>
      <c r="D318">
        <v>6</v>
      </c>
      <c r="E318" t="s">
        <v>199</v>
      </c>
      <c r="F318" t="s">
        <v>200</v>
      </c>
      <c r="G318">
        <v>0</v>
      </c>
      <c r="H318">
        <v>0</v>
      </c>
      <c r="I318" t="s">
        <v>201</v>
      </c>
      <c r="J318">
        <v>0</v>
      </c>
      <c r="K318">
        <v>0</v>
      </c>
      <c r="L318" t="s">
        <v>3</v>
      </c>
      <c r="M318" t="s">
        <v>3</v>
      </c>
      <c r="N318">
        <v>0</v>
      </c>
      <c r="O318">
        <v>0</v>
      </c>
    </row>
    <row r="319" spans="1:23">
      <c r="A319">
        <v>70</v>
      </c>
      <c r="B319">
        <v>1</v>
      </c>
      <c r="D319">
        <v>7</v>
      </c>
      <c r="E319" t="s">
        <v>202</v>
      </c>
      <c r="F319" t="s">
        <v>203</v>
      </c>
      <c r="G319">
        <v>0</v>
      </c>
      <c r="H319">
        <v>0</v>
      </c>
      <c r="I319" t="s">
        <v>3</v>
      </c>
      <c r="J319">
        <v>0</v>
      </c>
      <c r="K319">
        <v>0</v>
      </c>
      <c r="L319" t="s">
        <v>3</v>
      </c>
      <c r="M319" t="s">
        <v>3</v>
      </c>
      <c r="N319">
        <v>0</v>
      </c>
      <c r="O319">
        <v>0</v>
      </c>
    </row>
    <row r="320" spans="1:23">
      <c r="A320">
        <v>70</v>
      </c>
      <c r="B320">
        <v>1</v>
      </c>
      <c r="D320">
        <v>8</v>
      </c>
      <c r="E320" t="s">
        <v>204</v>
      </c>
      <c r="F320" t="s">
        <v>205</v>
      </c>
      <c r="G320">
        <v>0</v>
      </c>
      <c r="H320">
        <v>0</v>
      </c>
      <c r="I320" t="s">
        <v>206</v>
      </c>
      <c r="J320">
        <v>0</v>
      </c>
      <c r="K320">
        <v>0</v>
      </c>
      <c r="L320" t="s">
        <v>3</v>
      </c>
      <c r="M320" t="s">
        <v>3</v>
      </c>
      <c r="N320">
        <v>0</v>
      </c>
      <c r="O320">
        <v>0</v>
      </c>
    </row>
    <row r="321" spans="1:15">
      <c r="A321">
        <v>70</v>
      </c>
      <c r="B321">
        <v>1</v>
      </c>
      <c r="D321">
        <v>9</v>
      </c>
      <c r="E321" t="s">
        <v>207</v>
      </c>
      <c r="F321" t="s">
        <v>208</v>
      </c>
      <c r="G321">
        <v>0</v>
      </c>
      <c r="H321">
        <v>0</v>
      </c>
      <c r="I321" t="s">
        <v>209</v>
      </c>
      <c r="J321">
        <v>0</v>
      </c>
      <c r="K321">
        <v>0</v>
      </c>
      <c r="L321" t="s">
        <v>3</v>
      </c>
      <c r="M321" t="s">
        <v>3</v>
      </c>
      <c r="N321">
        <v>0</v>
      </c>
      <c r="O321">
        <v>0</v>
      </c>
    </row>
    <row r="322" spans="1:15">
      <c r="A322">
        <v>70</v>
      </c>
      <c r="B322">
        <v>1</v>
      </c>
      <c r="D322">
        <v>10</v>
      </c>
      <c r="E322" t="s">
        <v>210</v>
      </c>
      <c r="F322" t="s">
        <v>211</v>
      </c>
      <c r="G322">
        <v>0</v>
      </c>
      <c r="H322">
        <v>0</v>
      </c>
      <c r="I322" t="s">
        <v>212</v>
      </c>
      <c r="J322">
        <v>0</v>
      </c>
      <c r="K322">
        <v>0</v>
      </c>
      <c r="L322" t="s">
        <v>3</v>
      </c>
      <c r="M322" t="s">
        <v>3</v>
      </c>
      <c r="N322">
        <v>0</v>
      </c>
      <c r="O322">
        <v>0</v>
      </c>
    </row>
    <row r="323" spans="1:15">
      <c r="A323">
        <v>70</v>
      </c>
      <c r="B323">
        <v>1</v>
      </c>
      <c r="D323">
        <v>11</v>
      </c>
      <c r="E323" t="s">
        <v>213</v>
      </c>
      <c r="F323" t="s">
        <v>214</v>
      </c>
      <c r="G323">
        <v>0</v>
      </c>
      <c r="H323">
        <v>0</v>
      </c>
      <c r="I323" t="s">
        <v>215</v>
      </c>
      <c r="J323">
        <v>0</v>
      </c>
      <c r="K323">
        <v>0</v>
      </c>
      <c r="L323" t="s">
        <v>3</v>
      </c>
      <c r="M323" t="s">
        <v>3</v>
      </c>
      <c r="N323">
        <v>0</v>
      </c>
      <c r="O323">
        <v>0</v>
      </c>
    </row>
    <row r="324" spans="1:15">
      <c r="A324">
        <v>70</v>
      </c>
      <c r="B324">
        <v>1</v>
      </c>
      <c r="D324">
        <v>12</v>
      </c>
      <c r="E324" t="s">
        <v>216</v>
      </c>
      <c r="F324" t="s">
        <v>217</v>
      </c>
      <c r="G324">
        <v>0</v>
      </c>
      <c r="H324">
        <v>0</v>
      </c>
      <c r="I324" t="s">
        <v>3</v>
      </c>
      <c r="J324">
        <v>0</v>
      </c>
      <c r="K324">
        <v>0</v>
      </c>
      <c r="L324" t="s">
        <v>3</v>
      </c>
      <c r="M324" t="s">
        <v>3</v>
      </c>
      <c r="N324">
        <v>0</v>
      </c>
      <c r="O324">
        <v>0</v>
      </c>
    </row>
    <row r="325" spans="1:15">
      <c r="A325">
        <v>70</v>
      </c>
      <c r="B325">
        <v>1</v>
      </c>
      <c r="D325">
        <v>1</v>
      </c>
      <c r="E325" t="s">
        <v>218</v>
      </c>
      <c r="F325" t="s">
        <v>219</v>
      </c>
      <c r="G325">
        <v>1</v>
      </c>
      <c r="H325">
        <v>1</v>
      </c>
      <c r="I325" t="s">
        <v>220</v>
      </c>
      <c r="J325">
        <v>0</v>
      </c>
      <c r="K325">
        <v>0</v>
      </c>
      <c r="L325" t="s">
        <v>3</v>
      </c>
      <c r="M325" t="s">
        <v>3</v>
      </c>
      <c r="N325">
        <v>0</v>
      </c>
      <c r="O325">
        <v>1</v>
      </c>
    </row>
    <row r="326" spans="1:15">
      <c r="A326">
        <v>70</v>
      </c>
      <c r="B326">
        <v>1</v>
      </c>
      <c r="D326">
        <v>2</v>
      </c>
      <c r="E326" t="s">
        <v>221</v>
      </c>
      <c r="F326" t="s">
        <v>222</v>
      </c>
      <c r="G326">
        <v>1</v>
      </c>
      <c r="H326">
        <v>1</v>
      </c>
      <c r="I326" t="s">
        <v>223</v>
      </c>
      <c r="J326">
        <v>0</v>
      </c>
      <c r="K326">
        <v>0</v>
      </c>
      <c r="L326" t="s">
        <v>3</v>
      </c>
      <c r="M326" t="s">
        <v>3</v>
      </c>
      <c r="N326">
        <v>0</v>
      </c>
      <c r="O326">
        <v>1</v>
      </c>
    </row>
    <row r="327" spans="1:15">
      <c r="A327">
        <v>70</v>
      </c>
      <c r="B327">
        <v>1</v>
      </c>
      <c r="D327">
        <v>3</v>
      </c>
      <c r="E327" t="s">
        <v>224</v>
      </c>
      <c r="F327" t="s">
        <v>225</v>
      </c>
      <c r="G327">
        <v>1</v>
      </c>
      <c r="H327">
        <v>0.85</v>
      </c>
      <c r="I327" t="s">
        <v>226</v>
      </c>
      <c r="J327">
        <v>0</v>
      </c>
      <c r="K327">
        <v>0</v>
      </c>
      <c r="L327" t="s">
        <v>3</v>
      </c>
      <c r="M327" t="s">
        <v>3</v>
      </c>
      <c r="N327">
        <v>0</v>
      </c>
      <c r="O327">
        <v>1</v>
      </c>
    </row>
    <row r="328" spans="1:15">
      <c r="A328">
        <v>70</v>
      </c>
      <c r="B328">
        <v>1</v>
      </c>
      <c r="D328">
        <v>4</v>
      </c>
      <c r="E328" t="s">
        <v>227</v>
      </c>
      <c r="F328" t="s">
        <v>228</v>
      </c>
      <c r="G328">
        <v>1</v>
      </c>
      <c r="H328">
        <v>0</v>
      </c>
      <c r="I328" t="s">
        <v>3</v>
      </c>
      <c r="J328">
        <v>0</v>
      </c>
      <c r="K328">
        <v>0</v>
      </c>
      <c r="L328" t="s">
        <v>3</v>
      </c>
      <c r="M328" t="s">
        <v>3</v>
      </c>
      <c r="N328">
        <v>0</v>
      </c>
      <c r="O328">
        <v>1</v>
      </c>
    </row>
    <row r="329" spans="1:15">
      <c r="A329">
        <v>70</v>
      </c>
      <c r="B329">
        <v>1</v>
      </c>
      <c r="D329">
        <v>5</v>
      </c>
      <c r="E329" t="s">
        <v>229</v>
      </c>
      <c r="F329" t="s">
        <v>230</v>
      </c>
      <c r="G329">
        <v>1</v>
      </c>
      <c r="H329">
        <v>0.8</v>
      </c>
      <c r="I329" t="s">
        <v>231</v>
      </c>
      <c r="J329">
        <v>0</v>
      </c>
      <c r="K329">
        <v>0</v>
      </c>
      <c r="L329" t="s">
        <v>3</v>
      </c>
      <c r="M329" t="s">
        <v>3</v>
      </c>
      <c r="N329">
        <v>0</v>
      </c>
      <c r="O329">
        <v>1</v>
      </c>
    </row>
    <row r="330" spans="1:15">
      <c r="A330">
        <v>70</v>
      </c>
      <c r="B330">
        <v>1</v>
      </c>
      <c r="D330">
        <v>6</v>
      </c>
      <c r="E330" t="s">
        <v>232</v>
      </c>
      <c r="F330" t="s">
        <v>233</v>
      </c>
      <c r="G330">
        <v>1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O330">
        <v>1</v>
      </c>
    </row>
    <row r="331" spans="1:15">
      <c r="A331">
        <v>70</v>
      </c>
      <c r="B331">
        <v>1</v>
      </c>
      <c r="D331">
        <v>7</v>
      </c>
      <c r="E331" t="s">
        <v>234</v>
      </c>
      <c r="F331" t="s">
        <v>235</v>
      </c>
      <c r="G331">
        <v>1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O331">
        <v>1</v>
      </c>
    </row>
    <row r="332" spans="1:15">
      <c r="A332">
        <v>70</v>
      </c>
      <c r="B332">
        <v>1</v>
      </c>
      <c r="D332">
        <v>8</v>
      </c>
      <c r="E332" t="s">
        <v>236</v>
      </c>
      <c r="F332" t="s">
        <v>237</v>
      </c>
      <c r="G332">
        <v>0.7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O332">
        <v>0.94</v>
      </c>
    </row>
    <row r="333" spans="1:15">
      <c r="A333">
        <v>70</v>
      </c>
      <c r="B333">
        <v>1</v>
      </c>
      <c r="D333">
        <v>9</v>
      </c>
      <c r="E333" t="s">
        <v>238</v>
      </c>
      <c r="F333" t="s">
        <v>239</v>
      </c>
      <c r="G333">
        <v>0.9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O333">
        <v>0.9</v>
      </c>
    </row>
    <row r="334" spans="1:15">
      <c r="A334">
        <v>70</v>
      </c>
      <c r="B334">
        <v>1</v>
      </c>
      <c r="D334">
        <v>10</v>
      </c>
      <c r="E334" t="s">
        <v>240</v>
      </c>
      <c r="F334" t="s">
        <v>241</v>
      </c>
      <c r="G334">
        <v>0.6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O334">
        <v>0.6</v>
      </c>
    </row>
    <row r="335" spans="1:15">
      <c r="A335">
        <v>70</v>
      </c>
      <c r="B335">
        <v>1</v>
      </c>
      <c r="D335">
        <v>11</v>
      </c>
      <c r="E335" t="s">
        <v>242</v>
      </c>
      <c r="F335" t="s">
        <v>243</v>
      </c>
      <c r="G335">
        <v>1.2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O335">
        <v>1.2</v>
      </c>
    </row>
    <row r="336" spans="1:15">
      <c r="A336">
        <v>70</v>
      </c>
      <c r="B336">
        <v>1</v>
      </c>
      <c r="D336">
        <v>12</v>
      </c>
      <c r="E336" t="s">
        <v>244</v>
      </c>
      <c r="F336" t="s">
        <v>245</v>
      </c>
      <c r="G336">
        <v>0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O336">
        <v>0</v>
      </c>
    </row>
    <row r="337" spans="1:27">
      <c r="A337">
        <v>70</v>
      </c>
      <c r="B337">
        <v>1</v>
      </c>
      <c r="D337">
        <v>13</v>
      </c>
      <c r="E337" t="s">
        <v>246</v>
      </c>
      <c r="F337" t="s">
        <v>247</v>
      </c>
      <c r="G337">
        <v>1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O337">
        <v>0.94</v>
      </c>
    </row>
    <row r="339" spans="1:27">
      <c r="A339">
        <v>-1</v>
      </c>
    </row>
    <row r="341" spans="1:27">
      <c r="A341" s="4">
        <v>75</v>
      </c>
      <c r="B341" s="4" t="s">
        <v>248</v>
      </c>
      <c r="C341" s="4">
        <v>2000</v>
      </c>
      <c r="D341" s="4">
        <v>0</v>
      </c>
      <c r="E341" s="4">
        <v>1</v>
      </c>
      <c r="F341" s="4">
        <v>0</v>
      </c>
      <c r="G341" s="4">
        <v>0</v>
      </c>
      <c r="H341" s="4">
        <v>1</v>
      </c>
      <c r="I341" s="4">
        <v>0</v>
      </c>
      <c r="J341" s="4">
        <v>1</v>
      </c>
      <c r="K341" s="4">
        <v>0</v>
      </c>
      <c r="L341" s="4">
        <v>0</v>
      </c>
      <c r="M341" s="4">
        <v>0</v>
      </c>
      <c r="N341" s="4">
        <v>63069154</v>
      </c>
      <c r="O341" s="4">
        <v>1</v>
      </c>
    </row>
    <row r="342" spans="1:27">
      <c r="A342" s="6">
        <v>2</v>
      </c>
      <c r="B342" s="6" t="s">
        <v>249</v>
      </c>
      <c r="C342" s="6" t="s">
        <v>250</v>
      </c>
      <c r="D342" s="6">
        <v>0</v>
      </c>
      <c r="E342" s="6">
        <v>0</v>
      </c>
    </row>
    <row r="343" spans="1:27">
      <c r="A343" s="4">
        <v>75</v>
      </c>
      <c r="B343" s="4" t="s">
        <v>251</v>
      </c>
      <c r="C343" s="4">
        <v>2018</v>
      </c>
      <c r="D343" s="4">
        <v>0</v>
      </c>
      <c r="E343" s="4">
        <v>9</v>
      </c>
      <c r="F343" s="4"/>
      <c r="G343" s="4">
        <v>0</v>
      </c>
      <c r="H343" s="4">
        <v>1</v>
      </c>
      <c r="I343" s="4">
        <v>0</v>
      </c>
      <c r="J343" s="4">
        <v>1</v>
      </c>
      <c r="K343" s="4">
        <v>0</v>
      </c>
      <c r="L343" s="4">
        <v>0</v>
      </c>
      <c r="M343" s="4">
        <v>1</v>
      </c>
      <c r="N343" s="4">
        <v>63069156</v>
      </c>
      <c r="O343" s="4">
        <v>2</v>
      </c>
    </row>
    <row r="344" spans="1:27">
      <c r="A344" s="6">
        <v>1</v>
      </c>
      <c r="B344" s="6" t="s">
        <v>252</v>
      </c>
      <c r="C344" s="6" t="s">
        <v>253</v>
      </c>
      <c r="D344" s="6">
        <v>2018</v>
      </c>
      <c r="E344" s="6">
        <v>9</v>
      </c>
      <c r="F344" s="6">
        <v>1</v>
      </c>
      <c r="G344" s="6">
        <v>1</v>
      </c>
      <c r="H344" s="6">
        <v>1</v>
      </c>
      <c r="I344" s="6">
        <v>1</v>
      </c>
      <c r="J344" s="6">
        <v>1</v>
      </c>
      <c r="K344" s="6">
        <v>1</v>
      </c>
      <c r="L344" s="6">
        <v>1</v>
      </c>
      <c r="M344" s="6">
        <v>1</v>
      </c>
      <c r="N344" s="6">
        <v>1</v>
      </c>
      <c r="O344" s="6">
        <v>1</v>
      </c>
      <c r="P344" s="6">
        <v>1</v>
      </c>
      <c r="Q344" s="6">
        <v>1</v>
      </c>
      <c r="R344" s="6" t="s">
        <v>3</v>
      </c>
      <c r="S344" s="6" t="s">
        <v>3</v>
      </c>
      <c r="T344" s="6" t="s">
        <v>3</v>
      </c>
      <c r="U344" s="6" t="s">
        <v>3</v>
      </c>
      <c r="V344" s="6" t="s">
        <v>3</v>
      </c>
      <c r="W344" s="6" t="s">
        <v>3</v>
      </c>
      <c r="X344" s="6" t="s">
        <v>3</v>
      </c>
      <c r="Y344" s="6" t="s">
        <v>3</v>
      </c>
      <c r="Z344" s="6" t="s">
        <v>3</v>
      </c>
      <c r="AA344" s="6" t="s">
        <v>3</v>
      </c>
    </row>
    <row r="348" spans="1:27">
      <c r="A348">
        <v>65</v>
      </c>
      <c r="C348">
        <v>1</v>
      </c>
      <c r="D348">
        <v>0</v>
      </c>
      <c r="E3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59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254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55061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>
      <c r="A12" s="1">
        <v>1</v>
      </c>
      <c r="B12" s="1">
        <v>56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1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5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0</v>
      </c>
      <c r="C14" s="1">
        <v>0</v>
      </c>
      <c r="D14" s="1">
        <v>63069154</v>
      </c>
      <c r="E14" s="1">
        <v>63069156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11</v>
      </c>
      <c r="D16" s="7" t="s">
        <v>12</v>
      </c>
      <c r="E16" s="8">
        <f>(Source!F179)/1000</f>
        <v>7.0000000000000007E-2</v>
      </c>
      <c r="F16" s="8">
        <f>(Source!F180)/1000</f>
        <v>10.862</v>
      </c>
      <c r="G16" s="8">
        <f>(Source!F171)/1000</f>
        <v>212.441</v>
      </c>
      <c r="H16" s="8">
        <f>(Source!F181)/1000+(Source!F182)/1000</f>
        <v>0</v>
      </c>
      <c r="I16" s="8">
        <f>E16+F16+G16+H16</f>
        <v>223.37299999999999</v>
      </c>
      <c r="J16" s="8">
        <f>(Source!F177)/1000</f>
        <v>2.0659999999999998</v>
      </c>
      <c r="T16" s="9">
        <f>(Source!P179)/1000</f>
        <v>0.435</v>
      </c>
      <c r="U16" s="9">
        <f>(Source!P180)/1000</f>
        <v>63.405999999999999</v>
      </c>
      <c r="V16" s="9">
        <f>(Source!P171)/1000</f>
        <v>866.76099999999997</v>
      </c>
      <c r="W16" s="9">
        <f>(Source!P181)/1000+(Source!P182)/1000</f>
        <v>0</v>
      </c>
      <c r="X16" s="9">
        <f>T16+U16+V16+W16</f>
        <v>930.60199999999998</v>
      </c>
      <c r="Y16" s="9">
        <f>(Source!P177)/1000</f>
        <v>12.2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219606</v>
      </c>
      <c r="AU16" s="8">
        <v>213627</v>
      </c>
      <c r="AV16" s="8">
        <v>0</v>
      </c>
      <c r="AW16" s="8">
        <v>212441</v>
      </c>
      <c r="AX16" s="8">
        <v>0</v>
      </c>
      <c r="AY16" s="8">
        <v>3913</v>
      </c>
      <c r="AZ16" s="8">
        <v>288</v>
      </c>
      <c r="BA16" s="8">
        <v>2066</v>
      </c>
      <c r="BB16" s="8">
        <v>70</v>
      </c>
      <c r="BC16" s="8">
        <v>10862</v>
      </c>
      <c r="BD16" s="8">
        <v>0</v>
      </c>
      <c r="BE16" s="8">
        <v>0</v>
      </c>
      <c r="BF16" s="8">
        <v>214.6</v>
      </c>
      <c r="BG16" s="8">
        <v>21.779200000000003</v>
      </c>
      <c r="BH16" s="8">
        <v>0</v>
      </c>
      <c r="BI16" s="8">
        <v>2237</v>
      </c>
      <c r="BJ16" s="8">
        <v>1530</v>
      </c>
      <c r="BK16" s="8">
        <v>223373</v>
      </c>
      <c r="BR16" s="9">
        <v>908366</v>
      </c>
      <c r="BS16" s="9">
        <v>873013</v>
      </c>
      <c r="BT16" s="9">
        <v>0</v>
      </c>
      <c r="BU16" s="9">
        <v>866761</v>
      </c>
      <c r="BV16" s="9">
        <v>0</v>
      </c>
      <c r="BW16" s="9">
        <v>23153</v>
      </c>
      <c r="BX16" s="9">
        <v>1697</v>
      </c>
      <c r="BY16" s="9">
        <v>12200</v>
      </c>
      <c r="BZ16" s="9">
        <v>435</v>
      </c>
      <c r="CA16" s="9">
        <v>63406</v>
      </c>
      <c r="CB16" s="9">
        <v>0</v>
      </c>
      <c r="CC16" s="9">
        <v>0</v>
      </c>
      <c r="CD16" s="9">
        <v>214.6</v>
      </c>
      <c r="CE16" s="9">
        <v>21.779200000000003</v>
      </c>
      <c r="CF16" s="9">
        <v>0</v>
      </c>
      <c r="CG16" s="9">
        <v>13203</v>
      </c>
      <c r="CH16" s="9">
        <v>9033</v>
      </c>
      <c r="CI16" s="9">
        <v>930602</v>
      </c>
    </row>
    <row r="17" spans="1:87">
      <c r="A17" s="7">
        <v>3</v>
      </c>
      <c r="B17" s="7">
        <v>2</v>
      </c>
      <c r="C17" s="7" t="s">
        <v>164</v>
      </c>
      <c r="D17" s="7" t="s">
        <v>165</v>
      </c>
      <c r="E17" s="8">
        <f>(Source!F261)/1000</f>
        <v>0</v>
      </c>
      <c r="F17" s="8">
        <f>(Source!F262)/1000</f>
        <v>0</v>
      </c>
      <c r="G17" s="8">
        <f>(Source!F253)/1000</f>
        <v>0</v>
      </c>
      <c r="H17" s="8">
        <f>(Source!F263)/1000+(Source!F264)/1000</f>
        <v>1.6080000000000001</v>
      </c>
      <c r="I17" s="8">
        <f>E17+F17+G17+H17</f>
        <v>1.6080000000000001</v>
      </c>
      <c r="J17" s="8">
        <f>(Source!F259)/1000</f>
        <v>0.78400000000000003</v>
      </c>
      <c r="T17" s="9">
        <f>(Source!P261)/1000</f>
        <v>0</v>
      </c>
      <c r="U17" s="9">
        <f>(Source!P262)/1000</f>
        <v>0</v>
      </c>
      <c r="V17" s="9">
        <f>(Source!P253)/1000</f>
        <v>0</v>
      </c>
      <c r="W17" s="9">
        <f>(Source!P263)/1000+(Source!P264)/1000</f>
        <v>22.501999999999999</v>
      </c>
      <c r="X17" s="9">
        <f>T17+U17+V17+W17</f>
        <v>22.501999999999999</v>
      </c>
      <c r="Y17" s="9">
        <f>(Source!P259)/1000</f>
        <v>10.977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784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784</v>
      </c>
      <c r="BB17" s="8">
        <v>0</v>
      </c>
      <c r="BC17" s="8">
        <v>0</v>
      </c>
      <c r="BD17" s="8">
        <v>1608</v>
      </c>
      <c r="BE17" s="8">
        <v>0</v>
      </c>
      <c r="BF17" s="8">
        <v>62.1</v>
      </c>
      <c r="BG17" s="8">
        <v>0</v>
      </c>
      <c r="BH17" s="8">
        <v>0</v>
      </c>
      <c r="BI17" s="8">
        <v>510</v>
      </c>
      <c r="BJ17" s="8">
        <v>314</v>
      </c>
      <c r="BK17" s="8">
        <v>1608</v>
      </c>
      <c r="BR17" s="9">
        <v>10977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10977</v>
      </c>
      <c r="BZ17" s="9">
        <v>0</v>
      </c>
      <c r="CA17" s="9">
        <v>0</v>
      </c>
      <c r="CB17" s="9">
        <v>22502</v>
      </c>
      <c r="CC17" s="9">
        <v>0</v>
      </c>
      <c r="CD17" s="9">
        <v>62.1</v>
      </c>
      <c r="CE17" s="9">
        <v>0</v>
      </c>
      <c r="CF17" s="9">
        <v>0</v>
      </c>
      <c r="CG17" s="9">
        <v>7135</v>
      </c>
      <c r="CH17" s="9">
        <v>4390</v>
      </c>
      <c r="CI17" s="9">
        <v>22502</v>
      </c>
    </row>
    <row r="19" spans="1:87">
      <c r="A19">
        <v>51</v>
      </c>
      <c r="E19" s="10">
        <f>SUMIF(A16:A18,3,E16:E18)</f>
        <v>7.0000000000000007E-2</v>
      </c>
      <c r="F19" s="10">
        <f>SUMIF(A16:A18,3,F16:F18)</f>
        <v>10.862</v>
      </c>
      <c r="G19" s="10">
        <f>SUMIF(A16:A18,3,G16:G18)</f>
        <v>212.441</v>
      </c>
      <c r="H19" s="10">
        <f>SUMIF(A16:A18,3,H16:H18)</f>
        <v>1.6080000000000001</v>
      </c>
      <c r="I19" s="10">
        <f>SUMIF(A16:A18,3,I16:I18)</f>
        <v>224.98099999999999</v>
      </c>
      <c r="J19" s="10">
        <f>SUMIF(A16:A18,3,J16:J18)</f>
        <v>2.8499999999999996</v>
      </c>
      <c r="K19" s="10"/>
      <c r="L19" s="10"/>
      <c r="M19" s="10"/>
      <c r="N19" s="10"/>
      <c r="O19" s="10"/>
      <c r="P19" s="10"/>
      <c r="Q19" s="10"/>
      <c r="R19" s="10"/>
      <c r="S19" s="10"/>
      <c r="T19" s="3">
        <f>SUMIF(A16:A18,3,T16:T18)</f>
        <v>0.435</v>
      </c>
      <c r="U19" s="3">
        <f>SUMIF(A16:A18,3,U16:U18)</f>
        <v>63.405999999999999</v>
      </c>
      <c r="V19" s="3">
        <f>SUMIF(A16:A18,3,V16:V18)</f>
        <v>866.76099999999997</v>
      </c>
      <c r="W19" s="3">
        <f>SUMIF(A16:A18,3,W16:W18)</f>
        <v>22.501999999999999</v>
      </c>
      <c r="X19" s="3">
        <f>SUMIF(A16:A18,3,X16:X18)</f>
        <v>953.10399999999993</v>
      </c>
      <c r="Y19" s="3">
        <f>SUMIF(A16:A18,3,Y16:Y18)</f>
        <v>23.177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1" spans="1:87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220390</v>
      </c>
      <c r="G21" s="5" t="s">
        <v>41</v>
      </c>
      <c r="H21" s="5" t="s">
        <v>42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0</v>
      </c>
      <c r="P21" s="5">
        <v>919343</v>
      </c>
    </row>
    <row r="22" spans="1:87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213627</v>
      </c>
      <c r="G22" s="5" t="s">
        <v>43</v>
      </c>
      <c r="H22" s="5" t="s">
        <v>44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0</v>
      </c>
      <c r="P22" s="5">
        <v>873013</v>
      </c>
    </row>
    <row r="23" spans="1:87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45</v>
      </c>
      <c r="H23" s="5" t="s">
        <v>46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0</v>
      </c>
      <c r="P23" s="5">
        <v>0</v>
      </c>
    </row>
    <row r="24" spans="1:87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213627</v>
      </c>
      <c r="G24" s="5" t="s">
        <v>47</v>
      </c>
      <c r="H24" s="5" t="s">
        <v>48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0</v>
      </c>
      <c r="P24" s="5">
        <v>873013</v>
      </c>
    </row>
    <row r="25" spans="1:87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1186</v>
      </c>
      <c r="G25" s="5" t="s">
        <v>49</v>
      </c>
      <c r="H25" s="5" t="s">
        <v>50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0</v>
      </c>
      <c r="P25" s="5">
        <v>6252</v>
      </c>
    </row>
    <row r="26" spans="1:87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51</v>
      </c>
      <c r="H26" s="5" t="s">
        <v>52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0</v>
      </c>
      <c r="P26" s="5">
        <v>0</v>
      </c>
    </row>
    <row r="27" spans="1:87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1186</v>
      </c>
      <c r="G27" s="5" t="s">
        <v>53</v>
      </c>
      <c r="H27" s="5" t="s">
        <v>54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0</v>
      </c>
      <c r="P27" s="5">
        <v>6252</v>
      </c>
    </row>
    <row r="28" spans="1:87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212441</v>
      </c>
      <c r="G28" s="5" t="s">
        <v>55</v>
      </c>
      <c r="H28" s="5" t="s">
        <v>56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0</v>
      </c>
      <c r="P28" s="5">
        <v>866761</v>
      </c>
    </row>
    <row r="29" spans="1:87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57</v>
      </c>
      <c r="H29" s="5" t="s">
        <v>58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0</v>
      </c>
      <c r="P29" s="5">
        <v>0</v>
      </c>
    </row>
    <row r="30" spans="1:87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212441</v>
      </c>
      <c r="G30" s="5" t="s">
        <v>59</v>
      </c>
      <c r="H30" s="5" t="s">
        <v>60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0</v>
      </c>
      <c r="P30" s="5">
        <v>866761</v>
      </c>
    </row>
    <row r="31" spans="1:87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3913</v>
      </c>
      <c r="G31" s="5" t="s">
        <v>61</v>
      </c>
      <c r="H31" s="5" t="s">
        <v>62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0</v>
      </c>
      <c r="P31" s="5">
        <v>23153</v>
      </c>
    </row>
    <row r="32" spans="1:87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63</v>
      </c>
      <c r="H32" s="5" t="s">
        <v>64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0</v>
      </c>
      <c r="P32" s="5">
        <v>0</v>
      </c>
    </row>
    <row r="33" spans="1:16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288</v>
      </c>
      <c r="G33" s="5" t="s">
        <v>65</v>
      </c>
      <c r="H33" s="5" t="s">
        <v>66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0</v>
      </c>
      <c r="P33" s="5">
        <v>1697</v>
      </c>
    </row>
    <row r="34" spans="1:16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2850</v>
      </c>
      <c r="G34" s="5" t="s">
        <v>67</v>
      </c>
      <c r="H34" s="5" t="s">
        <v>68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0</v>
      </c>
      <c r="P34" s="5">
        <v>23177</v>
      </c>
    </row>
    <row r="35" spans="1:16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69</v>
      </c>
      <c r="H35" s="5" t="s">
        <v>70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0</v>
      </c>
      <c r="P35" s="5">
        <v>0</v>
      </c>
    </row>
    <row r="36" spans="1:16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70</v>
      </c>
      <c r="G36" s="5" t="s">
        <v>71</v>
      </c>
      <c r="H36" s="5" t="s">
        <v>72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0</v>
      </c>
      <c r="P36" s="5">
        <v>435</v>
      </c>
    </row>
    <row r="37" spans="1:16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10862</v>
      </c>
      <c r="G37" s="5" t="s">
        <v>73</v>
      </c>
      <c r="H37" s="5" t="s">
        <v>74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0</v>
      </c>
      <c r="P37" s="5">
        <v>63406</v>
      </c>
    </row>
    <row r="38" spans="1:16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1608</v>
      </c>
      <c r="G38" s="5" t="s">
        <v>75</v>
      </c>
      <c r="H38" s="5" t="s">
        <v>76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0</v>
      </c>
      <c r="P38" s="5">
        <v>22502</v>
      </c>
    </row>
    <row r="39" spans="1:16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77</v>
      </c>
      <c r="H39" s="5" t="s">
        <v>78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0</v>
      </c>
      <c r="P39" s="5">
        <v>0</v>
      </c>
    </row>
    <row r="40" spans="1:16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79</v>
      </c>
      <c r="H40" s="5" t="s">
        <v>80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0</v>
      </c>
      <c r="P40" s="5">
        <v>0</v>
      </c>
    </row>
    <row r="41" spans="1:16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276.70000000000005</v>
      </c>
      <c r="G41" s="5" t="s">
        <v>81</v>
      </c>
      <c r="H41" s="5" t="s">
        <v>82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276.70000000000005</v>
      </c>
    </row>
    <row r="42" spans="1:16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21.779200000000003</v>
      </c>
      <c r="G42" s="5" t="s">
        <v>83</v>
      </c>
      <c r="H42" s="5" t="s">
        <v>84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21.779200000000003</v>
      </c>
    </row>
    <row r="43" spans="1:16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85</v>
      </c>
      <c r="H43" s="5" t="s">
        <v>86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0</v>
      </c>
      <c r="P43" s="5">
        <v>0</v>
      </c>
    </row>
    <row r="44" spans="1:16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2747</v>
      </c>
      <c r="G44" s="5" t="s">
        <v>87</v>
      </c>
      <c r="H44" s="5" t="s">
        <v>88</v>
      </c>
      <c r="I44" s="5"/>
      <c r="J44" s="5"/>
      <c r="K44" s="5">
        <v>210</v>
      </c>
      <c r="L44" s="5">
        <v>24</v>
      </c>
      <c r="M44" s="5">
        <v>3</v>
      </c>
      <c r="N44" s="5" t="s">
        <v>3</v>
      </c>
      <c r="O44" s="5">
        <v>0</v>
      </c>
      <c r="P44" s="5">
        <v>20338</v>
      </c>
    </row>
    <row r="45" spans="1:16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1844</v>
      </c>
      <c r="G45" s="5" t="s">
        <v>89</v>
      </c>
      <c r="H45" s="5" t="s">
        <v>90</v>
      </c>
      <c r="I45" s="5"/>
      <c r="J45" s="5"/>
      <c r="K45" s="5">
        <v>211</v>
      </c>
      <c r="L45" s="5">
        <v>25</v>
      </c>
      <c r="M45" s="5">
        <v>3</v>
      </c>
      <c r="N45" s="5" t="s">
        <v>3</v>
      </c>
      <c r="O45" s="5">
        <v>0</v>
      </c>
      <c r="P45" s="5">
        <v>13423</v>
      </c>
    </row>
    <row r="46" spans="1:16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224981</v>
      </c>
      <c r="G46" s="5" t="s">
        <v>91</v>
      </c>
      <c r="H46" s="5" t="s">
        <v>92</v>
      </c>
      <c r="I46" s="5"/>
      <c r="J46" s="5"/>
      <c r="K46" s="5">
        <v>224</v>
      </c>
      <c r="L46" s="5">
        <v>26</v>
      </c>
      <c r="M46" s="5">
        <v>3</v>
      </c>
      <c r="N46" s="5" t="s">
        <v>3</v>
      </c>
      <c r="O46" s="5">
        <v>0</v>
      </c>
      <c r="P46" s="5">
        <v>953104</v>
      </c>
    </row>
    <row r="47" spans="1:16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70</v>
      </c>
      <c r="G47" s="5" t="s">
        <v>157</v>
      </c>
      <c r="H47" s="5" t="s">
        <v>158</v>
      </c>
      <c r="I47" s="5"/>
      <c r="J47" s="5"/>
      <c r="K47" s="5">
        <v>212</v>
      </c>
      <c r="L47" s="5">
        <v>27</v>
      </c>
      <c r="M47" s="5">
        <v>0</v>
      </c>
      <c r="N47" s="5" t="s">
        <v>3</v>
      </c>
      <c r="O47" s="5">
        <v>-1</v>
      </c>
      <c r="P47" s="5">
        <v>435</v>
      </c>
    </row>
    <row r="48" spans="1:16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10862</v>
      </c>
      <c r="G48" s="5" t="s">
        <v>159</v>
      </c>
      <c r="H48" s="5" t="s">
        <v>23</v>
      </c>
      <c r="I48" s="5"/>
      <c r="J48" s="5"/>
      <c r="K48" s="5">
        <v>212</v>
      </c>
      <c r="L48" s="5">
        <v>28</v>
      </c>
      <c r="M48" s="5">
        <v>0</v>
      </c>
      <c r="N48" s="5" t="s">
        <v>3</v>
      </c>
      <c r="O48" s="5">
        <v>0</v>
      </c>
      <c r="P48" s="5">
        <v>63406</v>
      </c>
    </row>
    <row r="49" spans="1:27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212441</v>
      </c>
      <c r="G49" s="5" t="s">
        <v>160</v>
      </c>
      <c r="H49" s="5" t="s">
        <v>111</v>
      </c>
      <c r="I49" s="5"/>
      <c r="J49" s="5"/>
      <c r="K49" s="5">
        <v>212</v>
      </c>
      <c r="L49" s="5">
        <v>29</v>
      </c>
      <c r="M49" s="5">
        <v>0</v>
      </c>
      <c r="N49" s="5" t="s">
        <v>3</v>
      </c>
      <c r="O49" s="5">
        <v>0</v>
      </c>
      <c r="P49" s="5">
        <v>866761</v>
      </c>
    </row>
    <row r="50" spans="1:27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1608</v>
      </c>
      <c r="G50" s="5" t="s">
        <v>161</v>
      </c>
      <c r="H50" s="5" t="s">
        <v>75</v>
      </c>
      <c r="I50" s="5"/>
      <c r="J50" s="5"/>
      <c r="K50" s="5">
        <v>212</v>
      </c>
      <c r="L50" s="5">
        <v>30</v>
      </c>
      <c r="M50" s="5">
        <v>0</v>
      </c>
      <c r="N50" s="5" t="s">
        <v>3</v>
      </c>
      <c r="O50" s="5">
        <v>0</v>
      </c>
      <c r="P50" s="5">
        <v>22502</v>
      </c>
    </row>
    <row r="51" spans="1:27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224981</v>
      </c>
      <c r="G51" s="5" t="s">
        <v>162</v>
      </c>
      <c r="H51" s="5" t="s">
        <v>163</v>
      </c>
      <c r="I51" s="5"/>
      <c r="J51" s="5"/>
      <c r="K51" s="5">
        <v>212</v>
      </c>
      <c r="L51" s="5">
        <v>31</v>
      </c>
      <c r="M51" s="5">
        <v>0</v>
      </c>
      <c r="N51" s="5" t="s">
        <v>3</v>
      </c>
      <c r="O51" s="5">
        <v>0</v>
      </c>
      <c r="P51" s="5">
        <v>953104</v>
      </c>
    </row>
    <row r="53" spans="1:27">
      <c r="A53">
        <v>-1</v>
      </c>
    </row>
    <row r="56" spans="1:27">
      <c r="A56" s="4">
        <v>75</v>
      </c>
      <c r="B56" s="4" t="s">
        <v>248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63069154</v>
      </c>
      <c r="O56" s="4">
        <v>1</v>
      </c>
    </row>
    <row r="57" spans="1:27">
      <c r="A57" s="6">
        <v>2</v>
      </c>
      <c r="B57" s="6" t="s">
        <v>249</v>
      </c>
      <c r="C57" s="6" t="s">
        <v>250</v>
      </c>
      <c r="D57" s="6">
        <v>0</v>
      </c>
      <c r="E57" s="6">
        <v>0</v>
      </c>
    </row>
    <row r="58" spans="1:27">
      <c r="A58" s="4">
        <v>75</v>
      </c>
      <c r="B58" s="4" t="s">
        <v>251</v>
      </c>
      <c r="C58" s="4">
        <v>2018</v>
      </c>
      <c r="D58" s="4">
        <v>0</v>
      </c>
      <c r="E58" s="4">
        <v>9</v>
      </c>
      <c r="F58" s="4"/>
      <c r="G58" s="4">
        <v>0</v>
      </c>
      <c r="H58" s="4">
        <v>1</v>
      </c>
      <c r="I58" s="4">
        <v>0</v>
      </c>
      <c r="J58" s="4">
        <v>1</v>
      </c>
      <c r="K58" s="4">
        <v>0</v>
      </c>
      <c r="L58" s="4">
        <v>0</v>
      </c>
      <c r="M58" s="4">
        <v>1</v>
      </c>
      <c r="N58" s="4">
        <v>63069156</v>
      </c>
      <c r="O58" s="4">
        <v>2</v>
      </c>
    </row>
    <row r="59" spans="1:27">
      <c r="A59" s="6">
        <v>1</v>
      </c>
      <c r="B59" s="6" t="s">
        <v>252</v>
      </c>
      <c r="C59" s="6" t="s">
        <v>253</v>
      </c>
      <c r="D59" s="6">
        <v>2018</v>
      </c>
      <c r="E59" s="6">
        <v>9</v>
      </c>
      <c r="F59" s="6">
        <v>1</v>
      </c>
      <c r="G59" s="6">
        <v>1</v>
      </c>
      <c r="H59" s="6">
        <v>1</v>
      </c>
      <c r="I59" s="6">
        <v>1</v>
      </c>
      <c r="J59" s="6">
        <v>1</v>
      </c>
      <c r="K59" s="6">
        <v>1</v>
      </c>
      <c r="L59" s="6">
        <v>1</v>
      </c>
      <c r="M59" s="6">
        <v>1</v>
      </c>
      <c r="N59" s="6">
        <v>1</v>
      </c>
      <c r="O59" s="6">
        <v>1</v>
      </c>
      <c r="P59" s="6">
        <v>1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C148"/>
  <sheetViews>
    <sheetView workbookViewId="0"/>
  </sheetViews>
  <sheetFormatPr defaultColWidth="9.140625" defaultRowHeight="12.75"/>
  <cols>
    <col min="1" max="256" width="9.140625" customWidth="1"/>
  </cols>
  <sheetData>
    <row r="1" spans="1:107">
      <c r="A1">
        <f>ROW(Source!A28)</f>
        <v>28</v>
      </c>
      <c r="B1">
        <v>63069154</v>
      </c>
      <c r="C1">
        <v>63069500</v>
      </c>
      <c r="D1">
        <v>29178184</v>
      </c>
      <c r="E1">
        <v>1</v>
      </c>
      <c r="F1">
        <v>1</v>
      </c>
      <c r="G1">
        <v>1</v>
      </c>
      <c r="H1">
        <v>1</v>
      </c>
      <c r="I1" t="s">
        <v>255</v>
      </c>
      <c r="J1" t="s">
        <v>3</v>
      </c>
      <c r="K1" t="s">
        <v>256</v>
      </c>
      <c r="L1">
        <v>1369</v>
      </c>
      <c r="N1">
        <v>1013</v>
      </c>
      <c r="O1" t="s">
        <v>257</v>
      </c>
      <c r="P1" t="s">
        <v>257</v>
      </c>
      <c r="Q1">
        <v>1</v>
      </c>
      <c r="W1">
        <v>0</v>
      </c>
      <c r="X1">
        <v>489703996</v>
      </c>
      <c r="Y1">
        <v>25.25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50.5</v>
      </c>
      <c r="AU1" t="s">
        <v>22</v>
      </c>
      <c r="AV1">
        <v>1</v>
      </c>
      <c r="AW1">
        <v>2</v>
      </c>
      <c r="AX1">
        <v>63069514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50.5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7" si="0">ROUND((ROUND(AT1*CZ1,2)*0.5),2)</f>
        <v>242.91</v>
      </c>
      <c r="DC1">
        <f t="shared" ref="DC1:DC7" si="1">ROUND((ROUND(AT1*AG1,2)*0.5),2)</f>
        <v>0</v>
      </c>
    </row>
    <row r="2" spans="1:107">
      <c r="A2">
        <f>ROW(Source!A28)</f>
        <v>28</v>
      </c>
      <c r="B2">
        <v>63069154</v>
      </c>
      <c r="C2">
        <v>63069500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28</v>
      </c>
      <c r="J2" t="s">
        <v>3</v>
      </c>
      <c r="K2" t="s">
        <v>258</v>
      </c>
      <c r="L2">
        <v>1369</v>
      </c>
      <c r="N2">
        <v>1013</v>
      </c>
      <c r="O2" t="s">
        <v>257</v>
      </c>
      <c r="P2" t="s">
        <v>257</v>
      </c>
      <c r="Q2">
        <v>1</v>
      </c>
      <c r="W2">
        <v>0</v>
      </c>
      <c r="X2">
        <v>18861106</v>
      </c>
      <c r="Y2">
        <v>2.3650000000000002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4.7300000000000004</v>
      </c>
      <c r="AU2" t="s">
        <v>22</v>
      </c>
      <c r="AV2">
        <v>2</v>
      </c>
      <c r="AW2">
        <v>2</v>
      </c>
      <c r="AX2">
        <v>63069515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4.7300000000000004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>
      <c r="A3">
        <f>ROW(Source!A28)</f>
        <v>28</v>
      </c>
      <c r="B3">
        <v>63069154</v>
      </c>
      <c r="C3">
        <v>63069500</v>
      </c>
      <c r="D3">
        <v>28807422</v>
      </c>
      <c r="E3">
        <v>1</v>
      </c>
      <c r="F3">
        <v>1</v>
      </c>
      <c r="G3">
        <v>1</v>
      </c>
      <c r="H3">
        <v>2</v>
      </c>
      <c r="I3" t="s">
        <v>259</v>
      </c>
      <c r="J3" t="s">
        <v>260</v>
      </c>
      <c r="K3" t="s">
        <v>261</v>
      </c>
      <c r="L3">
        <v>1368</v>
      </c>
      <c r="N3">
        <v>1011</v>
      </c>
      <c r="O3" t="s">
        <v>262</v>
      </c>
      <c r="P3" t="s">
        <v>262</v>
      </c>
      <c r="Q3">
        <v>1</v>
      </c>
      <c r="W3">
        <v>0</v>
      </c>
      <c r="X3">
        <v>-1000709144</v>
      </c>
      <c r="Y3">
        <v>2.3650000000000002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4.7300000000000004</v>
      </c>
      <c r="AU3" t="s">
        <v>22</v>
      </c>
      <c r="AV3">
        <v>0</v>
      </c>
      <c r="AW3">
        <v>2</v>
      </c>
      <c r="AX3">
        <v>63069516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4.7300000000000004</v>
      </c>
      <c r="CY3">
        <f>AB3</f>
        <v>134.65</v>
      </c>
      <c r="CZ3">
        <f>AF3</f>
        <v>134.65</v>
      </c>
      <c r="DA3">
        <f>AJ3</f>
        <v>1</v>
      </c>
      <c r="DB3">
        <f t="shared" si="0"/>
        <v>318.45</v>
      </c>
      <c r="DC3">
        <f t="shared" si="1"/>
        <v>31.93</v>
      </c>
    </row>
    <row r="4" spans="1:107">
      <c r="A4">
        <f>ROW(Source!A28)</f>
        <v>28</v>
      </c>
      <c r="B4">
        <v>63069154</v>
      </c>
      <c r="C4">
        <v>63069500</v>
      </c>
      <c r="D4">
        <v>28807639</v>
      </c>
      <c r="E4">
        <v>1</v>
      </c>
      <c r="F4">
        <v>1</v>
      </c>
      <c r="G4">
        <v>1</v>
      </c>
      <c r="H4">
        <v>2</v>
      </c>
      <c r="I4" t="s">
        <v>263</v>
      </c>
      <c r="J4" t="s">
        <v>264</v>
      </c>
      <c r="K4" t="s">
        <v>265</v>
      </c>
      <c r="L4">
        <v>1368</v>
      </c>
      <c r="N4">
        <v>1011</v>
      </c>
      <c r="O4" t="s">
        <v>262</v>
      </c>
      <c r="P4" t="s">
        <v>262</v>
      </c>
      <c r="Q4">
        <v>1</v>
      </c>
      <c r="W4">
        <v>0</v>
      </c>
      <c r="X4">
        <v>-1871085998</v>
      </c>
      <c r="Y4">
        <v>7.0000000000000007E-2</v>
      </c>
      <c r="AA4">
        <v>0</v>
      </c>
      <c r="AB4">
        <v>8.1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0.14000000000000001</v>
      </c>
      <c r="AU4" t="s">
        <v>22</v>
      </c>
      <c r="AV4">
        <v>0</v>
      </c>
      <c r="AW4">
        <v>2</v>
      </c>
      <c r="AX4">
        <v>63069517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0.14000000000000001</v>
      </c>
      <c r="CY4">
        <f>AB4</f>
        <v>8.1</v>
      </c>
      <c r="CZ4">
        <f>AF4</f>
        <v>8.1</v>
      </c>
      <c r="DA4">
        <f>AJ4</f>
        <v>1</v>
      </c>
      <c r="DB4">
        <f t="shared" si="0"/>
        <v>0.56999999999999995</v>
      </c>
      <c r="DC4">
        <f t="shared" si="1"/>
        <v>0</v>
      </c>
    </row>
    <row r="5" spans="1:107">
      <c r="A5">
        <f>ROW(Source!A28)</f>
        <v>28</v>
      </c>
      <c r="B5">
        <v>63069154</v>
      </c>
      <c r="C5">
        <v>63069500</v>
      </c>
      <c r="D5">
        <v>28809032</v>
      </c>
      <c r="E5">
        <v>1</v>
      </c>
      <c r="F5">
        <v>1</v>
      </c>
      <c r="G5">
        <v>1</v>
      </c>
      <c r="H5">
        <v>2</v>
      </c>
      <c r="I5" t="s">
        <v>266</v>
      </c>
      <c r="J5" t="s">
        <v>267</v>
      </c>
      <c r="K5" t="s">
        <v>268</v>
      </c>
      <c r="L5">
        <v>1368</v>
      </c>
      <c r="N5">
        <v>1011</v>
      </c>
      <c r="O5" t="s">
        <v>262</v>
      </c>
      <c r="P5" t="s">
        <v>262</v>
      </c>
      <c r="Q5">
        <v>1</v>
      </c>
      <c r="W5">
        <v>0</v>
      </c>
      <c r="X5">
        <v>1877500147</v>
      </c>
      <c r="Y5">
        <v>5.8</v>
      </c>
      <c r="AA5">
        <v>0</v>
      </c>
      <c r="AB5">
        <v>19.2</v>
      </c>
      <c r="AC5">
        <v>0</v>
      </c>
      <c r="AD5">
        <v>0</v>
      </c>
      <c r="AE5">
        <v>0</v>
      </c>
      <c r="AF5">
        <v>19.2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11.6</v>
      </c>
      <c r="AU5" t="s">
        <v>22</v>
      </c>
      <c r="AV5">
        <v>0</v>
      </c>
      <c r="AW5">
        <v>2</v>
      </c>
      <c r="AX5">
        <v>63069518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11.6</v>
      </c>
      <c r="CY5">
        <f>AB5</f>
        <v>19.2</v>
      </c>
      <c r="CZ5">
        <f>AF5</f>
        <v>19.2</v>
      </c>
      <c r="DA5">
        <f>AJ5</f>
        <v>1</v>
      </c>
      <c r="DB5">
        <f t="shared" si="0"/>
        <v>111.36</v>
      </c>
      <c r="DC5">
        <f t="shared" si="1"/>
        <v>0</v>
      </c>
    </row>
    <row r="6" spans="1:107">
      <c r="A6">
        <f>ROW(Source!A28)</f>
        <v>28</v>
      </c>
      <c r="B6">
        <v>63069154</v>
      </c>
      <c r="C6">
        <v>63069500</v>
      </c>
      <c r="D6">
        <v>28809117</v>
      </c>
      <c r="E6">
        <v>1</v>
      </c>
      <c r="F6">
        <v>1</v>
      </c>
      <c r="G6">
        <v>1</v>
      </c>
      <c r="H6">
        <v>2</v>
      </c>
      <c r="I6" t="s">
        <v>269</v>
      </c>
      <c r="J6" t="s">
        <v>270</v>
      </c>
      <c r="K6" t="s">
        <v>271</v>
      </c>
      <c r="L6">
        <v>1368</v>
      </c>
      <c r="N6">
        <v>1011</v>
      </c>
      <c r="O6" t="s">
        <v>262</v>
      </c>
      <c r="P6" t="s">
        <v>262</v>
      </c>
      <c r="Q6">
        <v>1</v>
      </c>
      <c r="W6">
        <v>0</v>
      </c>
      <c r="X6">
        <v>-599594860</v>
      </c>
      <c r="Y6">
        <v>0.31</v>
      </c>
      <c r="AA6">
        <v>0</v>
      </c>
      <c r="AB6">
        <v>0.9</v>
      </c>
      <c r="AC6">
        <v>0</v>
      </c>
      <c r="AD6">
        <v>0</v>
      </c>
      <c r="AE6">
        <v>0</v>
      </c>
      <c r="AF6">
        <v>0.9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0.62</v>
      </c>
      <c r="AU6" t="s">
        <v>22</v>
      </c>
      <c r="AV6">
        <v>0</v>
      </c>
      <c r="AW6">
        <v>2</v>
      </c>
      <c r="AX6">
        <v>63069519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0.62</v>
      </c>
      <c r="CY6">
        <f>AB6</f>
        <v>0.9</v>
      </c>
      <c r="CZ6">
        <f>AF6</f>
        <v>0.9</v>
      </c>
      <c r="DA6">
        <f>AJ6</f>
        <v>1</v>
      </c>
      <c r="DB6">
        <f t="shared" si="0"/>
        <v>0.28000000000000003</v>
      </c>
      <c r="DC6">
        <f t="shared" si="1"/>
        <v>0</v>
      </c>
    </row>
    <row r="7" spans="1:107">
      <c r="A7">
        <f>ROW(Source!A28)</f>
        <v>28</v>
      </c>
      <c r="B7">
        <v>63069154</v>
      </c>
      <c r="C7">
        <v>63069500</v>
      </c>
      <c r="D7">
        <v>28809288</v>
      </c>
      <c r="E7">
        <v>1</v>
      </c>
      <c r="F7">
        <v>1</v>
      </c>
      <c r="G7">
        <v>1</v>
      </c>
      <c r="H7">
        <v>2</v>
      </c>
      <c r="I7" t="s">
        <v>272</v>
      </c>
      <c r="J7" t="s">
        <v>273</v>
      </c>
      <c r="K7" t="s">
        <v>274</v>
      </c>
      <c r="L7">
        <v>1368</v>
      </c>
      <c r="N7">
        <v>1011</v>
      </c>
      <c r="O7" t="s">
        <v>262</v>
      </c>
      <c r="P7" t="s">
        <v>262</v>
      </c>
      <c r="Q7">
        <v>1</v>
      </c>
      <c r="W7">
        <v>0</v>
      </c>
      <c r="X7">
        <v>82797005</v>
      </c>
      <c r="Y7">
        <v>0.51500000000000001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1.03</v>
      </c>
      <c r="AU7" t="s">
        <v>22</v>
      </c>
      <c r="AV7">
        <v>0</v>
      </c>
      <c r="AW7">
        <v>2</v>
      </c>
      <c r="AX7">
        <v>63069520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1.03</v>
      </c>
      <c r="CY7">
        <f>AB7</f>
        <v>87.17</v>
      </c>
      <c r="CZ7">
        <f>AF7</f>
        <v>87.17</v>
      </c>
      <c r="DA7">
        <f>AJ7</f>
        <v>1</v>
      </c>
      <c r="DB7">
        <f t="shared" si="0"/>
        <v>44.9</v>
      </c>
      <c r="DC7">
        <f t="shared" si="1"/>
        <v>5.98</v>
      </c>
    </row>
    <row r="8" spans="1:107">
      <c r="A8">
        <f>ROW(Source!A28)</f>
        <v>28</v>
      </c>
      <c r="B8">
        <v>63069154</v>
      </c>
      <c r="C8">
        <v>63069500</v>
      </c>
      <c r="D8">
        <v>28727666</v>
      </c>
      <c r="E8">
        <v>1</v>
      </c>
      <c r="F8">
        <v>1</v>
      </c>
      <c r="G8">
        <v>1</v>
      </c>
      <c r="H8">
        <v>3</v>
      </c>
      <c r="I8" t="s">
        <v>275</v>
      </c>
      <c r="J8" t="s">
        <v>276</v>
      </c>
      <c r="K8" t="s">
        <v>277</v>
      </c>
      <c r="L8">
        <v>1330</v>
      </c>
      <c r="N8">
        <v>1005</v>
      </c>
      <c r="O8" t="s">
        <v>278</v>
      </c>
      <c r="P8" t="s">
        <v>278</v>
      </c>
      <c r="Q8">
        <v>10</v>
      </c>
      <c r="W8">
        <v>0</v>
      </c>
      <c r="X8">
        <v>-1862572186</v>
      </c>
      <c r="Y8">
        <v>0</v>
      </c>
      <c r="AA8">
        <v>79.099999999999994</v>
      </c>
      <c r="AB8">
        <v>0</v>
      </c>
      <c r="AC8">
        <v>0</v>
      </c>
      <c r="AD8">
        <v>0</v>
      </c>
      <c r="AE8">
        <v>79.099999999999994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0.11</v>
      </c>
      <c r="AU8" t="s">
        <v>21</v>
      </c>
      <c r="AV8">
        <v>0</v>
      </c>
      <c r="AW8">
        <v>2</v>
      </c>
      <c r="AX8">
        <v>63069521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 t="shared" ref="CY8:CY13" si="2">AA8</f>
        <v>79.099999999999994</v>
      </c>
      <c r="CZ8">
        <f t="shared" ref="CZ8:CZ13" si="3">AE8</f>
        <v>79.099999999999994</v>
      </c>
      <c r="DA8">
        <f t="shared" ref="DA8:DA13" si="4">AI8</f>
        <v>1</v>
      </c>
      <c r="DB8">
        <f t="shared" ref="DB8:DB13" si="5">ROUND((ROUND(AT8*CZ8,2)*0),2)</f>
        <v>0</v>
      </c>
      <c r="DC8">
        <f t="shared" ref="DC8:DC13" si="6">ROUND((ROUND(AT8*AG8,2)*0),2)</f>
        <v>0</v>
      </c>
    </row>
    <row r="9" spans="1:107">
      <c r="A9">
        <f>ROW(Source!A28)</f>
        <v>28</v>
      </c>
      <c r="B9">
        <v>63069154</v>
      </c>
      <c r="C9">
        <v>63069500</v>
      </c>
      <c r="D9">
        <v>28733281</v>
      </c>
      <c r="E9">
        <v>1</v>
      </c>
      <c r="F9">
        <v>1</v>
      </c>
      <c r="G9">
        <v>1</v>
      </c>
      <c r="H9">
        <v>3</v>
      </c>
      <c r="I9" t="s">
        <v>279</v>
      </c>
      <c r="J9" t="s">
        <v>280</v>
      </c>
      <c r="K9" t="s">
        <v>281</v>
      </c>
      <c r="L9">
        <v>1348</v>
      </c>
      <c r="N9">
        <v>1009</v>
      </c>
      <c r="O9" t="s">
        <v>282</v>
      </c>
      <c r="P9" t="s">
        <v>282</v>
      </c>
      <c r="Q9">
        <v>1000</v>
      </c>
      <c r="W9">
        <v>0</v>
      </c>
      <c r="X9">
        <v>-10269473</v>
      </c>
      <c r="Y9">
        <v>0</v>
      </c>
      <c r="AA9">
        <v>5000</v>
      </c>
      <c r="AB9">
        <v>0</v>
      </c>
      <c r="AC9">
        <v>0</v>
      </c>
      <c r="AD9">
        <v>0</v>
      </c>
      <c r="AE9">
        <v>5000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3.0000000000000001E-3</v>
      </c>
      <c r="AU9" t="s">
        <v>21</v>
      </c>
      <c r="AV9">
        <v>0</v>
      </c>
      <c r="AW9">
        <v>2</v>
      </c>
      <c r="AX9">
        <v>63069522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</v>
      </c>
      <c r="CY9">
        <f t="shared" si="2"/>
        <v>5000</v>
      </c>
      <c r="CZ9">
        <f t="shared" si="3"/>
        <v>5000</v>
      </c>
      <c r="DA9">
        <f t="shared" si="4"/>
        <v>1</v>
      </c>
      <c r="DB9">
        <f t="shared" si="5"/>
        <v>0</v>
      </c>
      <c r="DC9">
        <f t="shared" si="6"/>
        <v>0</v>
      </c>
    </row>
    <row r="10" spans="1:107">
      <c r="A10">
        <f>ROW(Source!A28)</f>
        <v>28</v>
      </c>
      <c r="B10">
        <v>63069154</v>
      </c>
      <c r="C10">
        <v>63069500</v>
      </c>
      <c r="D10">
        <v>28733785</v>
      </c>
      <c r="E10">
        <v>1</v>
      </c>
      <c r="F10">
        <v>1</v>
      </c>
      <c r="G10">
        <v>1</v>
      </c>
      <c r="H10">
        <v>3</v>
      </c>
      <c r="I10" t="s">
        <v>283</v>
      </c>
      <c r="J10" t="s">
        <v>284</v>
      </c>
      <c r="K10" t="s">
        <v>285</v>
      </c>
      <c r="L10">
        <v>1346</v>
      </c>
      <c r="N10">
        <v>1009</v>
      </c>
      <c r="O10" t="s">
        <v>286</v>
      </c>
      <c r="P10" t="s">
        <v>286</v>
      </c>
      <c r="Q10">
        <v>1</v>
      </c>
      <c r="W10">
        <v>0</v>
      </c>
      <c r="X10">
        <v>1070836616</v>
      </c>
      <c r="Y10">
        <v>0</v>
      </c>
      <c r="AA10">
        <v>10.58</v>
      </c>
      <c r="AB10">
        <v>0</v>
      </c>
      <c r="AC10">
        <v>0</v>
      </c>
      <c r="AD10">
        <v>0</v>
      </c>
      <c r="AE10">
        <v>10.58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0.05</v>
      </c>
      <c r="AU10" t="s">
        <v>21</v>
      </c>
      <c r="AV10">
        <v>0</v>
      </c>
      <c r="AW10">
        <v>2</v>
      </c>
      <c r="AX10">
        <v>63069523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</v>
      </c>
      <c r="CY10">
        <f t="shared" si="2"/>
        <v>10.58</v>
      </c>
      <c r="CZ10">
        <f t="shared" si="3"/>
        <v>10.58</v>
      </c>
      <c r="DA10">
        <f t="shared" si="4"/>
        <v>1</v>
      </c>
      <c r="DB10">
        <f t="shared" si="5"/>
        <v>0</v>
      </c>
      <c r="DC10">
        <f t="shared" si="6"/>
        <v>0</v>
      </c>
    </row>
    <row r="11" spans="1:107">
      <c r="A11">
        <f>ROW(Source!A28)</f>
        <v>28</v>
      </c>
      <c r="B11">
        <v>63069154</v>
      </c>
      <c r="C11">
        <v>63069500</v>
      </c>
      <c r="D11">
        <v>28729763</v>
      </c>
      <c r="E11">
        <v>1</v>
      </c>
      <c r="F11">
        <v>1</v>
      </c>
      <c r="G11">
        <v>1</v>
      </c>
      <c r="H11">
        <v>3</v>
      </c>
      <c r="I11" t="s">
        <v>287</v>
      </c>
      <c r="J11" t="s">
        <v>288</v>
      </c>
      <c r="K11" t="s">
        <v>289</v>
      </c>
      <c r="L11">
        <v>1346</v>
      </c>
      <c r="N11">
        <v>1009</v>
      </c>
      <c r="O11" t="s">
        <v>286</v>
      </c>
      <c r="P11" t="s">
        <v>286</v>
      </c>
      <c r="Q11">
        <v>1</v>
      </c>
      <c r="W11">
        <v>0</v>
      </c>
      <c r="X11">
        <v>-1028395538</v>
      </c>
      <c r="Y11">
        <v>0</v>
      </c>
      <c r="AA11">
        <v>28.6</v>
      </c>
      <c r="AB11">
        <v>0</v>
      </c>
      <c r="AC11">
        <v>0</v>
      </c>
      <c r="AD11">
        <v>0</v>
      </c>
      <c r="AE11">
        <v>28.6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3.8</v>
      </c>
      <c r="AU11" t="s">
        <v>21</v>
      </c>
      <c r="AV11">
        <v>0</v>
      </c>
      <c r="AW11">
        <v>2</v>
      </c>
      <c r="AX11">
        <v>63069524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28.6</v>
      </c>
      <c r="CZ11">
        <f t="shared" si="3"/>
        <v>28.6</v>
      </c>
      <c r="DA11">
        <f t="shared" si="4"/>
        <v>1</v>
      </c>
      <c r="DB11">
        <f t="shared" si="5"/>
        <v>0</v>
      </c>
      <c r="DC11">
        <f t="shared" si="6"/>
        <v>0</v>
      </c>
    </row>
    <row r="12" spans="1:107">
      <c r="A12">
        <f>ROW(Source!A28)</f>
        <v>28</v>
      </c>
      <c r="B12">
        <v>63069154</v>
      </c>
      <c r="C12">
        <v>63069500</v>
      </c>
      <c r="D12">
        <v>28727267</v>
      </c>
      <c r="E12">
        <v>1</v>
      </c>
      <c r="F12">
        <v>1</v>
      </c>
      <c r="G12">
        <v>1</v>
      </c>
      <c r="H12">
        <v>3</v>
      </c>
      <c r="I12" t="s">
        <v>290</v>
      </c>
      <c r="J12" t="s">
        <v>291</v>
      </c>
      <c r="K12" t="s">
        <v>292</v>
      </c>
      <c r="L12">
        <v>1348</v>
      </c>
      <c r="N12">
        <v>1009</v>
      </c>
      <c r="O12" t="s">
        <v>282</v>
      </c>
      <c r="P12" t="s">
        <v>282</v>
      </c>
      <c r="Q12">
        <v>1000</v>
      </c>
      <c r="W12">
        <v>0</v>
      </c>
      <c r="X12">
        <v>-1351312493</v>
      </c>
      <c r="Y12">
        <v>0</v>
      </c>
      <c r="AA12">
        <v>17500</v>
      </c>
      <c r="AB12">
        <v>0</v>
      </c>
      <c r="AC12">
        <v>0</v>
      </c>
      <c r="AD12">
        <v>0</v>
      </c>
      <c r="AE12">
        <v>17500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5.0000000000000001E-4</v>
      </c>
      <c r="AU12" t="s">
        <v>21</v>
      </c>
      <c r="AV12">
        <v>0</v>
      </c>
      <c r="AW12">
        <v>2</v>
      </c>
      <c r="AX12">
        <v>63069525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0</v>
      </c>
      <c r="CY12">
        <f t="shared" si="2"/>
        <v>17500</v>
      </c>
      <c r="CZ12">
        <f t="shared" si="3"/>
        <v>17500</v>
      </c>
      <c r="DA12">
        <f t="shared" si="4"/>
        <v>1</v>
      </c>
      <c r="DB12">
        <f t="shared" si="5"/>
        <v>0</v>
      </c>
      <c r="DC12">
        <f t="shared" si="6"/>
        <v>0</v>
      </c>
    </row>
    <row r="13" spans="1:107">
      <c r="A13">
        <f>ROW(Source!A28)</f>
        <v>28</v>
      </c>
      <c r="B13">
        <v>63069154</v>
      </c>
      <c r="C13">
        <v>63069500</v>
      </c>
      <c r="D13">
        <v>28806909</v>
      </c>
      <c r="E13">
        <v>1</v>
      </c>
      <c r="F13">
        <v>1</v>
      </c>
      <c r="G13">
        <v>1</v>
      </c>
      <c r="H13">
        <v>3</v>
      </c>
      <c r="I13" t="s">
        <v>293</v>
      </c>
      <c r="J13" t="s">
        <v>294</v>
      </c>
      <c r="K13" t="s">
        <v>295</v>
      </c>
      <c r="L13">
        <v>1374</v>
      </c>
      <c r="N13">
        <v>1013</v>
      </c>
      <c r="O13" t="s">
        <v>296</v>
      </c>
      <c r="P13" t="s">
        <v>296</v>
      </c>
      <c r="Q13">
        <v>1</v>
      </c>
      <c r="W13">
        <v>0</v>
      </c>
      <c r="X13">
        <v>-1347562341</v>
      </c>
      <c r="Y13">
        <v>0</v>
      </c>
      <c r="AA13">
        <v>1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9.7200000000000006</v>
      </c>
      <c r="AU13" t="s">
        <v>21</v>
      </c>
      <c r="AV13">
        <v>0</v>
      </c>
      <c r="AW13">
        <v>2</v>
      </c>
      <c r="AX13">
        <v>63069526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0</v>
      </c>
      <c r="CY13">
        <f t="shared" si="2"/>
        <v>1</v>
      </c>
      <c r="CZ13">
        <f t="shared" si="3"/>
        <v>1</v>
      </c>
      <c r="DA13">
        <f t="shared" si="4"/>
        <v>1</v>
      </c>
      <c r="DB13">
        <f t="shared" si="5"/>
        <v>0</v>
      </c>
      <c r="DC13">
        <f t="shared" si="6"/>
        <v>0</v>
      </c>
    </row>
    <row r="14" spans="1:107">
      <c r="A14">
        <f>ROW(Source!A29)</f>
        <v>29</v>
      </c>
      <c r="B14">
        <v>63069156</v>
      </c>
      <c r="C14">
        <v>63069500</v>
      </c>
      <c r="D14">
        <v>29178184</v>
      </c>
      <c r="E14">
        <v>1</v>
      </c>
      <c r="F14">
        <v>1</v>
      </c>
      <c r="G14">
        <v>1</v>
      </c>
      <c r="H14">
        <v>1</v>
      </c>
      <c r="I14" t="s">
        <v>255</v>
      </c>
      <c r="J14" t="s">
        <v>3</v>
      </c>
      <c r="K14" t="s">
        <v>256</v>
      </c>
      <c r="L14">
        <v>1369</v>
      </c>
      <c r="N14">
        <v>1013</v>
      </c>
      <c r="O14" t="s">
        <v>257</v>
      </c>
      <c r="P14" t="s">
        <v>257</v>
      </c>
      <c r="Q14">
        <v>1</v>
      </c>
      <c r="W14">
        <v>0</v>
      </c>
      <c r="X14">
        <v>489703996</v>
      </c>
      <c r="Y14">
        <v>25.25</v>
      </c>
      <c r="AA14">
        <v>0</v>
      </c>
      <c r="AB14">
        <v>0</v>
      </c>
      <c r="AC14">
        <v>0</v>
      </c>
      <c r="AD14">
        <v>9.6199999999999992</v>
      </c>
      <c r="AE14">
        <v>0</v>
      </c>
      <c r="AF14">
        <v>0</v>
      </c>
      <c r="AG14">
        <v>0</v>
      </c>
      <c r="AH14">
        <v>9.6199999999999992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50.5</v>
      </c>
      <c r="AU14" t="s">
        <v>22</v>
      </c>
      <c r="AV14">
        <v>1</v>
      </c>
      <c r="AW14">
        <v>2</v>
      </c>
      <c r="AX14">
        <v>63069514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50.5</v>
      </c>
      <c r="CY14">
        <f>AD14</f>
        <v>9.6199999999999992</v>
      </c>
      <c r="CZ14">
        <f>AH14</f>
        <v>9.6199999999999992</v>
      </c>
      <c r="DA14">
        <f>AL14</f>
        <v>1</v>
      </c>
      <c r="DB14">
        <f t="shared" ref="DB14:DB20" si="7">ROUND((ROUND(AT14*CZ14,2)*0.5),2)</f>
        <v>242.91</v>
      </c>
      <c r="DC14">
        <f t="shared" ref="DC14:DC20" si="8">ROUND((ROUND(AT14*AG14,2)*0.5),2)</f>
        <v>0</v>
      </c>
    </row>
    <row r="15" spans="1:107">
      <c r="A15">
        <f>ROW(Source!A29)</f>
        <v>29</v>
      </c>
      <c r="B15">
        <v>63069156</v>
      </c>
      <c r="C15">
        <v>63069500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28</v>
      </c>
      <c r="J15" t="s">
        <v>3</v>
      </c>
      <c r="K15" t="s">
        <v>258</v>
      </c>
      <c r="L15">
        <v>1369</v>
      </c>
      <c r="N15">
        <v>1013</v>
      </c>
      <c r="O15" t="s">
        <v>257</v>
      </c>
      <c r="P15" t="s">
        <v>257</v>
      </c>
      <c r="Q15">
        <v>1</v>
      </c>
      <c r="W15">
        <v>0</v>
      </c>
      <c r="X15">
        <v>18861106</v>
      </c>
      <c r="Y15">
        <v>2.3650000000000002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4.7300000000000004</v>
      </c>
      <c r="AU15" t="s">
        <v>22</v>
      </c>
      <c r="AV15">
        <v>2</v>
      </c>
      <c r="AW15">
        <v>2</v>
      </c>
      <c r="AX15">
        <v>63069515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4.7300000000000004</v>
      </c>
      <c r="CY15">
        <f>AD15</f>
        <v>0</v>
      </c>
      <c r="CZ15">
        <f>AH15</f>
        <v>0</v>
      </c>
      <c r="DA15">
        <f>AL15</f>
        <v>1</v>
      </c>
      <c r="DB15">
        <f t="shared" si="7"/>
        <v>0</v>
      </c>
      <c r="DC15">
        <f t="shared" si="8"/>
        <v>0</v>
      </c>
    </row>
    <row r="16" spans="1:107">
      <c r="A16">
        <f>ROW(Source!A29)</f>
        <v>29</v>
      </c>
      <c r="B16">
        <v>63069156</v>
      </c>
      <c r="C16">
        <v>63069500</v>
      </c>
      <c r="D16">
        <v>28807422</v>
      </c>
      <c r="E16">
        <v>1</v>
      </c>
      <c r="F16">
        <v>1</v>
      </c>
      <c r="G16">
        <v>1</v>
      </c>
      <c r="H16">
        <v>2</v>
      </c>
      <c r="I16" t="s">
        <v>259</v>
      </c>
      <c r="J16" t="s">
        <v>260</v>
      </c>
      <c r="K16" t="s">
        <v>261</v>
      </c>
      <c r="L16">
        <v>1368</v>
      </c>
      <c r="N16">
        <v>1011</v>
      </c>
      <c r="O16" t="s">
        <v>262</v>
      </c>
      <c r="P16" t="s">
        <v>262</v>
      </c>
      <c r="Q16">
        <v>1</v>
      </c>
      <c r="W16">
        <v>0</v>
      </c>
      <c r="X16">
        <v>-1000709144</v>
      </c>
      <c r="Y16">
        <v>2.3650000000000002</v>
      </c>
      <c r="AA16">
        <v>0</v>
      </c>
      <c r="AB16">
        <v>134.65</v>
      </c>
      <c r="AC16">
        <v>13.5</v>
      </c>
      <c r="AD16">
        <v>0</v>
      </c>
      <c r="AE16">
        <v>0</v>
      </c>
      <c r="AF16">
        <v>134.65</v>
      </c>
      <c r="AG16">
        <v>13.5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4.7300000000000004</v>
      </c>
      <c r="AU16" t="s">
        <v>22</v>
      </c>
      <c r="AV16">
        <v>0</v>
      </c>
      <c r="AW16">
        <v>2</v>
      </c>
      <c r="AX16">
        <v>63069516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4.7300000000000004</v>
      </c>
      <c r="CY16">
        <f>AB16</f>
        <v>134.65</v>
      </c>
      <c r="CZ16">
        <f>AF16</f>
        <v>134.65</v>
      </c>
      <c r="DA16">
        <f>AJ16</f>
        <v>1</v>
      </c>
      <c r="DB16">
        <f t="shared" si="7"/>
        <v>318.45</v>
      </c>
      <c r="DC16">
        <f t="shared" si="8"/>
        <v>31.93</v>
      </c>
    </row>
    <row r="17" spans="1:107">
      <c r="A17">
        <f>ROW(Source!A29)</f>
        <v>29</v>
      </c>
      <c r="B17">
        <v>63069156</v>
      </c>
      <c r="C17">
        <v>63069500</v>
      </c>
      <c r="D17">
        <v>28807639</v>
      </c>
      <c r="E17">
        <v>1</v>
      </c>
      <c r="F17">
        <v>1</v>
      </c>
      <c r="G17">
        <v>1</v>
      </c>
      <c r="H17">
        <v>2</v>
      </c>
      <c r="I17" t="s">
        <v>263</v>
      </c>
      <c r="J17" t="s">
        <v>264</v>
      </c>
      <c r="K17" t="s">
        <v>265</v>
      </c>
      <c r="L17">
        <v>1368</v>
      </c>
      <c r="N17">
        <v>1011</v>
      </c>
      <c r="O17" t="s">
        <v>262</v>
      </c>
      <c r="P17" t="s">
        <v>262</v>
      </c>
      <c r="Q17">
        <v>1</v>
      </c>
      <c r="W17">
        <v>0</v>
      </c>
      <c r="X17">
        <v>-1871085998</v>
      </c>
      <c r="Y17">
        <v>7.0000000000000007E-2</v>
      </c>
      <c r="AA17">
        <v>0</v>
      </c>
      <c r="AB17">
        <v>8.1</v>
      </c>
      <c r="AC17">
        <v>0</v>
      </c>
      <c r="AD17">
        <v>0</v>
      </c>
      <c r="AE17">
        <v>0</v>
      </c>
      <c r="AF17">
        <v>8.1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0.14000000000000001</v>
      </c>
      <c r="AU17" t="s">
        <v>22</v>
      </c>
      <c r="AV17">
        <v>0</v>
      </c>
      <c r="AW17">
        <v>2</v>
      </c>
      <c r="AX17">
        <v>63069517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0.14000000000000001</v>
      </c>
      <c r="CY17">
        <f>AB17</f>
        <v>8.1</v>
      </c>
      <c r="CZ17">
        <f>AF17</f>
        <v>8.1</v>
      </c>
      <c r="DA17">
        <f>AJ17</f>
        <v>1</v>
      </c>
      <c r="DB17">
        <f t="shared" si="7"/>
        <v>0.56999999999999995</v>
      </c>
      <c r="DC17">
        <f t="shared" si="8"/>
        <v>0</v>
      </c>
    </row>
    <row r="18" spans="1:107">
      <c r="A18">
        <f>ROW(Source!A29)</f>
        <v>29</v>
      </c>
      <c r="B18">
        <v>63069156</v>
      </c>
      <c r="C18">
        <v>63069500</v>
      </c>
      <c r="D18">
        <v>28809032</v>
      </c>
      <c r="E18">
        <v>1</v>
      </c>
      <c r="F18">
        <v>1</v>
      </c>
      <c r="G18">
        <v>1</v>
      </c>
      <c r="H18">
        <v>2</v>
      </c>
      <c r="I18" t="s">
        <v>266</v>
      </c>
      <c r="J18" t="s">
        <v>267</v>
      </c>
      <c r="K18" t="s">
        <v>268</v>
      </c>
      <c r="L18">
        <v>1368</v>
      </c>
      <c r="N18">
        <v>1011</v>
      </c>
      <c r="O18" t="s">
        <v>262</v>
      </c>
      <c r="P18" t="s">
        <v>262</v>
      </c>
      <c r="Q18">
        <v>1</v>
      </c>
      <c r="W18">
        <v>0</v>
      </c>
      <c r="X18">
        <v>1877500147</v>
      </c>
      <c r="Y18">
        <v>5.8</v>
      </c>
      <c r="AA18">
        <v>0</v>
      </c>
      <c r="AB18">
        <v>19.2</v>
      </c>
      <c r="AC18">
        <v>0</v>
      </c>
      <c r="AD18">
        <v>0</v>
      </c>
      <c r="AE18">
        <v>0</v>
      </c>
      <c r="AF18">
        <v>19.2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11.6</v>
      </c>
      <c r="AU18" t="s">
        <v>22</v>
      </c>
      <c r="AV18">
        <v>0</v>
      </c>
      <c r="AW18">
        <v>2</v>
      </c>
      <c r="AX18">
        <v>63069518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11.6</v>
      </c>
      <c r="CY18">
        <f>AB18</f>
        <v>19.2</v>
      </c>
      <c r="CZ18">
        <f>AF18</f>
        <v>19.2</v>
      </c>
      <c r="DA18">
        <f>AJ18</f>
        <v>1</v>
      </c>
      <c r="DB18">
        <f t="shared" si="7"/>
        <v>111.36</v>
      </c>
      <c r="DC18">
        <f t="shared" si="8"/>
        <v>0</v>
      </c>
    </row>
    <row r="19" spans="1:107">
      <c r="A19">
        <f>ROW(Source!A29)</f>
        <v>29</v>
      </c>
      <c r="B19">
        <v>63069156</v>
      </c>
      <c r="C19">
        <v>63069500</v>
      </c>
      <c r="D19">
        <v>28809117</v>
      </c>
      <c r="E19">
        <v>1</v>
      </c>
      <c r="F19">
        <v>1</v>
      </c>
      <c r="G19">
        <v>1</v>
      </c>
      <c r="H19">
        <v>2</v>
      </c>
      <c r="I19" t="s">
        <v>269</v>
      </c>
      <c r="J19" t="s">
        <v>270</v>
      </c>
      <c r="K19" t="s">
        <v>271</v>
      </c>
      <c r="L19">
        <v>1368</v>
      </c>
      <c r="N19">
        <v>1011</v>
      </c>
      <c r="O19" t="s">
        <v>262</v>
      </c>
      <c r="P19" t="s">
        <v>262</v>
      </c>
      <c r="Q19">
        <v>1</v>
      </c>
      <c r="W19">
        <v>0</v>
      </c>
      <c r="X19">
        <v>-599594860</v>
      </c>
      <c r="Y19">
        <v>0.31</v>
      </c>
      <c r="AA19">
        <v>0</v>
      </c>
      <c r="AB19">
        <v>0.9</v>
      </c>
      <c r="AC19">
        <v>0</v>
      </c>
      <c r="AD19">
        <v>0</v>
      </c>
      <c r="AE19">
        <v>0</v>
      </c>
      <c r="AF19">
        <v>0.9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0.62</v>
      </c>
      <c r="AU19" t="s">
        <v>22</v>
      </c>
      <c r="AV19">
        <v>0</v>
      </c>
      <c r="AW19">
        <v>2</v>
      </c>
      <c r="AX19">
        <v>63069519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0.62</v>
      </c>
      <c r="CY19">
        <f>AB19</f>
        <v>0.9</v>
      </c>
      <c r="CZ19">
        <f>AF19</f>
        <v>0.9</v>
      </c>
      <c r="DA19">
        <f>AJ19</f>
        <v>1</v>
      </c>
      <c r="DB19">
        <f t="shared" si="7"/>
        <v>0.28000000000000003</v>
      </c>
      <c r="DC19">
        <f t="shared" si="8"/>
        <v>0</v>
      </c>
    </row>
    <row r="20" spans="1:107">
      <c r="A20">
        <f>ROW(Source!A29)</f>
        <v>29</v>
      </c>
      <c r="B20">
        <v>63069156</v>
      </c>
      <c r="C20">
        <v>63069500</v>
      </c>
      <c r="D20">
        <v>28809288</v>
      </c>
      <c r="E20">
        <v>1</v>
      </c>
      <c r="F20">
        <v>1</v>
      </c>
      <c r="G20">
        <v>1</v>
      </c>
      <c r="H20">
        <v>2</v>
      </c>
      <c r="I20" t="s">
        <v>272</v>
      </c>
      <c r="J20" t="s">
        <v>273</v>
      </c>
      <c r="K20" t="s">
        <v>274</v>
      </c>
      <c r="L20">
        <v>1368</v>
      </c>
      <c r="N20">
        <v>1011</v>
      </c>
      <c r="O20" t="s">
        <v>262</v>
      </c>
      <c r="P20" t="s">
        <v>262</v>
      </c>
      <c r="Q20">
        <v>1</v>
      </c>
      <c r="W20">
        <v>0</v>
      </c>
      <c r="X20">
        <v>82797005</v>
      </c>
      <c r="Y20">
        <v>0.51500000000000001</v>
      </c>
      <c r="AA20">
        <v>0</v>
      </c>
      <c r="AB20">
        <v>87.17</v>
      </c>
      <c r="AC20">
        <v>11.6</v>
      </c>
      <c r="AD20">
        <v>0</v>
      </c>
      <c r="AE20">
        <v>0</v>
      </c>
      <c r="AF20">
        <v>87.17</v>
      </c>
      <c r="AG20">
        <v>11.6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1.03</v>
      </c>
      <c r="AU20" t="s">
        <v>22</v>
      </c>
      <c r="AV20">
        <v>0</v>
      </c>
      <c r="AW20">
        <v>2</v>
      </c>
      <c r="AX20">
        <v>63069520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1.03</v>
      </c>
      <c r="CY20">
        <f>AB20</f>
        <v>87.17</v>
      </c>
      <c r="CZ20">
        <f>AF20</f>
        <v>87.17</v>
      </c>
      <c r="DA20">
        <f>AJ20</f>
        <v>1</v>
      </c>
      <c r="DB20">
        <f t="shared" si="7"/>
        <v>44.9</v>
      </c>
      <c r="DC20">
        <f t="shared" si="8"/>
        <v>5.98</v>
      </c>
    </row>
    <row r="21" spans="1:107">
      <c r="A21">
        <f>ROW(Source!A29)</f>
        <v>29</v>
      </c>
      <c r="B21">
        <v>63069156</v>
      </c>
      <c r="C21">
        <v>63069500</v>
      </c>
      <c r="D21">
        <v>28727666</v>
      </c>
      <c r="E21">
        <v>1</v>
      </c>
      <c r="F21">
        <v>1</v>
      </c>
      <c r="G21">
        <v>1</v>
      </c>
      <c r="H21">
        <v>3</v>
      </c>
      <c r="I21" t="s">
        <v>275</v>
      </c>
      <c r="J21" t="s">
        <v>276</v>
      </c>
      <c r="K21" t="s">
        <v>277</v>
      </c>
      <c r="L21">
        <v>1330</v>
      </c>
      <c r="N21">
        <v>1005</v>
      </c>
      <c r="O21" t="s">
        <v>278</v>
      </c>
      <c r="P21" t="s">
        <v>278</v>
      </c>
      <c r="Q21">
        <v>10</v>
      </c>
      <c r="W21">
        <v>0</v>
      </c>
      <c r="X21">
        <v>-1862572186</v>
      </c>
      <c r="Y21">
        <v>0</v>
      </c>
      <c r="AA21">
        <v>79.099999999999994</v>
      </c>
      <c r="AB21">
        <v>0</v>
      </c>
      <c r="AC21">
        <v>0</v>
      </c>
      <c r="AD21">
        <v>0</v>
      </c>
      <c r="AE21">
        <v>79.099999999999994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0.11</v>
      </c>
      <c r="AU21" t="s">
        <v>21</v>
      </c>
      <c r="AV21">
        <v>0</v>
      </c>
      <c r="AW21">
        <v>2</v>
      </c>
      <c r="AX21">
        <v>63069521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0</v>
      </c>
      <c r="CY21">
        <f t="shared" ref="CY21:CY26" si="9">AA21</f>
        <v>79.099999999999994</v>
      </c>
      <c r="CZ21">
        <f t="shared" ref="CZ21:CZ26" si="10">AE21</f>
        <v>79.099999999999994</v>
      </c>
      <c r="DA21">
        <f t="shared" ref="DA21:DA26" si="11">AI21</f>
        <v>1</v>
      </c>
      <c r="DB21">
        <f t="shared" ref="DB21:DB26" si="12">ROUND((ROUND(AT21*CZ21,2)*0),2)</f>
        <v>0</v>
      </c>
      <c r="DC21">
        <f t="shared" ref="DC21:DC26" si="13">ROUND((ROUND(AT21*AG21,2)*0),2)</f>
        <v>0</v>
      </c>
    </row>
    <row r="22" spans="1:107">
      <c r="A22">
        <f>ROW(Source!A29)</f>
        <v>29</v>
      </c>
      <c r="B22">
        <v>63069156</v>
      </c>
      <c r="C22">
        <v>63069500</v>
      </c>
      <c r="D22">
        <v>28733281</v>
      </c>
      <c r="E22">
        <v>1</v>
      </c>
      <c r="F22">
        <v>1</v>
      </c>
      <c r="G22">
        <v>1</v>
      </c>
      <c r="H22">
        <v>3</v>
      </c>
      <c r="I22" t="s">
        <v>279</v>
      </c>
      <c r="J22" t="s">
        <v>280</v>
      </c>
      <c r="K22" t="s">
        <v>281</v>
      </c>
      <c r="L22">
        <v>1348</v>
      </c>
      <c r="N22">
        <v>1009</v>
      </c>
      <c r="O22" t="s">
        <v>282</v>
      </c>
      <c r="P22" t="s">
        <v>282</v>
      </c>
      <c r="Q22">
        <v>1000</v>
      </c>
      <c r="W22">
        <v>0</v>
      </c>
      <c r="X22">
        <v>-10269473</v>
      </c>
      <c r="Y22">
        <v>0</v>
      </c>
      <c r="AA22">
        <v>5000</v>
      </c>
      <c r="AB22">
        <v>0</v>
      </c>
      <c r="AC22">
        <v>0</v>
      </c>
      <c r="AD22">
        <v>0</v>
      </c>
      <c r="AE22">
        <v>5000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3.0000000000000001E-3</v>
      </c>
      <c r="AU22" t="s">
        <v>21</v>
      </c>
      <c r="AV22">
        <v>0</v>
      </c>
      <c r="AW22">
        <v>2</v>
      </c>
      <c r="AX22">
        <v>63069522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0</v>
      </c>
      <c r="CY22">
        <f t="shared" si="9"/>
        <v>5000</v>
      </c>
      <c r="CZ22">
        <f t="shared" si="10"/>
        <v>5000</v>
      </c>
      <c r="DA22">
        <f t="shared" si="11"/>
        <v>1</v>
      </c>
      <c r="DB22">
        <f t="shared" si="12"/>
        <v>0</v>
      </c>
      <c r="DC22">
        <f t="shared" si="13"/>
        <v>0</v>
      </c>
    </row>
    <row r="23" spans="1:107">
      <c r="A23">
        <f>ROW(Source!A29)</f>
        <v>29</v>
      </c>
      <c r="B23">
        <v>63069156</v>
      </c>
      <c r="C23">
        <v>63069500</v>
      </c>
      <c r="D23">
        <v>28733785</v>
      </c>
      <c r="E23">
        <v>1</v>
      </c>
      <c r="F23">
        <v>1</v>
      </c>
      <c r="G23">
        <v>1</v>
      </c>
      <c r="H23">
        <v>3</v>
      </c>
      <c r="I23" t="s">
        <v>283</v>
      </c>
      <c r="J23" t="s">
        <v>284</v>
      </c>
      <c r="K23" t="s">
        <v>285</v>
      </c>
      <c r="L23">
        <v>1346</v>
      </c>
      <c r="N23">
        <v>1009</v>
      </c>
      <c r="O23" t="s">
        <v>286</v>
      </c>
      <c r="P23" t="s">
        <v>286</v>
      </c>
      <c r="Q23">
        <v>1</v>
      </c>
      <c r="W23">
        <v>0</v>
      </c>
      <c r="X23">
        <v>1070836616</v>
      </c>
      <c r="Y23">
        <v>0</v>
      </c>
      <c r="AA23">
        <v>10.58</v>
      </c>
      <c r="AB23">
        <v>0</v>
      </c>
      <c r="AC23">
        <v>0</v>
      </c>
      <c r="AD23">
        <v>0</v>
      </c>
      <c r="AE23">
        <v>10.58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21</v>
      </c>
      <c r="AV23">
        <v>0</v>
      </c>
      <c r="AW23">
        <v>2</v>
      </c>
      <c r="AX23">
        <v>63069523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Y23*Source!I29</f>
        <v>0</v>
      </c>
      <c r="CY23">
        <f t="shared" si="9"/>
        <v>10.58</v>
      </c>
      <c r="CZ23">
        <f t="shared" si="10"/>
        <v>10.58</v>
      </c>
      <c r="DA23">
        <f t="shared" si="11"/>
        <v>1</v>
      </c>
      <c r="DB23">
        <f t="shared" si="12"/>
        <v>0</v>
      </c>
      <c r="DC23">
        <f t="shared" si="13"/>
        <v>0</v>
      </c>
    </row>
    <row r="24" spans="1:107">
      <c r="A24">
        <f>ROW(Source!A29)</f>
        <v>29</v>
      </c>
      <c r="B24">
        <v>63069156</v>
      </c>
      <c r="C24">
        <v>63069500</v>
      </c>
      <c r="D24">
        <v>28729763</v>
      </c>
      <c r="E24">
        <v>1</v>
      </c>
      <c r="F24">
        <v>1</v>
      </c>
      <c r="G24">
        <v>1</v>
      </c>
      <c r="H24">
        <v>3</v>
      </c>
      <c r="I24" t="s">
        <v>287</v>
      </c>
      <c r="J24" t="s">
        <v>288</v>
      </c>
      <c r="K24" t="s">
        <v>289</v>
      </c>
      <c r="L24">
        <v>1346</v>
      </c>
      <c r="N24">
        <v>1009</v>
      </c>
      <c r="O24" t="s">
        <v>286</v>
      </c>
      <c r="P24" t="s">
        <v>286</v>
      </c>
      <c r="Q24">
        <v>1</v>
      </c>
      <c r="W24">
        <v>0</v>
      </c>
      <c r="X24">
        <v>-1028395538</v>
      </c>
      <c r="Y24">
        <v>0</v>
      </c>
      <c r="AA24">
        <v>28.6</v>
      </c>
      <c r="AB24">
        <v>0</v>
      </c>
      <c r="AC24">
        <v>0</v>
      </c>
      <c r="AD24">
        <v>0</v>
      </c>
      <c r="AE24">
        <v>28.6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3.8</v>
      </c>
      <c r="AU24" t="s">
        <v>21</v>
      </c>
      <c r="AV24">
        <v>0</v>
      </c>
      <c r="AW24">
        <v>2</v>
      </c>
      <c r="AX24">
        <v>63069524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0</v>
      </c>
      <c r="CY24">
        <f t="shared" si="9"/>
        <v>28.6</v>
      </c>
      <c r="CZ24">
        <f t="shared" si="10"/>
        <v>28.6</v>
      </c>
      <c r="DA24">
        <f t="shared" si="11"/>
        <v>1</v>
      </c>
      <c r="DB24">
        <f t="shared" si="12"/>
        <v>0</v>
      </c>
      <c r="DC24">
        <f t="shared" si="13"/>
        <v>0</v>
      </c>
    </row>
    <row r="25" spans="1:107">
      <c r="A25">
        <f>ROW(Source!A29)</f>
        <v>29</v>
      </c>
      <c r="B25">
        <v>63069156</v>
      </c>
      <c r="C25">
        <v>63069500</v>
      </c>
      <c r="D25">
        <v>28727267</v>
      </c>
      <c r="E25">
        <v>1</v>
      </c>
      <c r="F25">
        <v>1</v>
      </c>
      <c r="G25">
        <v>1</v>
      </c>
      <c r="H25">
        <v>3</v>
      </c>
      <c r="I25" t="s">
        <v>290</v>
      </c>
      <c r="J25" t="s">
        <v>291</v>
      </c>
      <c r="K25" t="s">
        <v>292</v>
      </c>
      <c r="L25">
        <v>1348</v>
      </c>
      <c r="N25">
        <v>1009</v>
      </c>
      <c r="O25" t="s">
        <v>282</v>
      </c>
      <c r="P25" t="s">
        <v>282</v>
      </c>
      <c r="Q25">
        <v>1000</v>
      </c>
      <c r="W25">
        <v>0</v>
      </c>
      <c r="X25">
        <v>-1351312493</v>
      </c>
      <c r="Y25">
        <v>0</v>
      </c>
      <c r="AA25">
        <v>17500</v>
      </c>
      <c r="AB25">
        <v>0</v>
      </c>
      <c r="AC25">
        <v>0</v>
      </c>
      <c r="AD25">
        <v>0</v>
      </c>
      <c r="AE25">
        <v>17500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5.0000000000000001E-4</v>
      </c>
      <c r="AU25" t="s">
        <v>21</v>
      </c>
      <c r="AV25">
        <v>0</v>
      </c>
      <c r="AW25">
        <v>2</v>
      </c>
      <c r="AX25">
        <v>63069525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Y25*Source!I29</f>
        <v>0</v>
      </c>
      <c r="CY25">
        <f t="shared" si="9"/>
        <v>17500</v>
      </c>
      <c r="CZ25">
        <f t="shared" si="10"/>
        <v>17500</v>
      </c>
      <c r="DA25">
        <f t="shared" si="11"/>
        <v>1</v>
      </c>
      <c r="DB25">
        <f t="shared" si="12"/>
        <v>0</v>
      </c>
      <c r="DC25">
        <f t="shared" si="13"/>
        <v>0</v>
      </c>
    </row>
    <row r="26" spans="1:107">
      <c r="A26">
        <f>ROW(Source!A29)</f>
        <v>29</v>
      </c>
      <c r="B26">
        <v>63069156</v>
      </c>
      <c r="C26">
        <v>63069500</v>
      </c>
      <c r="D26">
        <v>28806909</v>
      </c>
      <c r="E26">
        <v>1</v>
      </c>
      <c r="F26">
        <v>1</v>
      </c>
      <c r="G26">
        <v>1</v>
      </c>
      <c r="H26">
        <v>3</v>
      </c>
      <c r="I26" t="s">
        <v>293</v>
      </c>
      <c r="J26" t="s">
        <v>294</v>
      </c>
      <c r="K26" t="s">
        <v>295</v>
      </c>
      <c r="L26">
        <v>1374</v>
      </c>
      <c r="N26">
        <v>1013</v>
      </c>
      <c r="O26" t="s">
        <v>296</v>
      </c>
      <c r="P26" t="s">
        <v>296</v>
      </c>
      <c r="Q26">
        <v>1</v>
      </c>
      <c r="W26">
        <v>0</v>
      </c>
      <c r="X26">
        <v>-1347562341</v>
      </c>
      <c r="Y26">
        <v>0</v>
      </c>
      <c r="AA26">
        <v>1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9.7200000000000006</v>
      </c>
      <c r="AU26" t="s">
        <v>21</v>
      </c>
      <c r="AV26">
        <v>0</v>
      </c>
      <c r="AW26">
        <v>2</v>
      </c>
      <c r="AX26">
        <v>63069526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Y26*Source!I29</f>
        <v>0</v>
      </c>
      <c r="CY26">
        <f t="shared" si="9"/>
        <v>1</v>
      </c>
      <c r="CZ26">
        <f t="shared" si="10"/>
        <v>1</v>
      </c>
      <c r="DA26">
        <f t="shared" si="11"/>
        <v>1</v>
      </c>
      <c r="DB26">
        <f t="shared" si="12"/>
        <v>0</v>
      </c>
      <c r="DC26">
        <f t="shared" si="13"/>
        <v>0</v>
      </c>
    </row>
    <row r="27" spans="1:107">
      <c r="A27">
        <f>ROW(Source!A68)</f>
        <v>68</v>
      </c>
      <c r="B27">
        <v>63069154</v>
      </c>
      <c r="C27">
        <v>63069529</v>
      </c>
      <c r="D27">
        <v>29178184</v>
      </c>
      <c r="E27">
        <v>1</v>
      </c>
      <c r="F27">
        <v>1</v>
      </c>
      <c r="G27">
        <v>1</v>
      </c>
      <c r="H27">
        <v>1</v>
      </c>
      <c r="I27" t="s">
        <v>255</v>
      </c>
      <c r="J27" t="s">
        <v>3</v>
      </c>
      <c r="K27" t="s">
        <v>256</v>
      </c>
      <c r="L27">
        <v>1369</v>
      </c>
      <c r="N27">
        <v>1013</v>
      </c>
      <c r="O27" t="s">
        <v>257</v>
      </c>
      <c r="P27" t="s">
        <v>257</v>
      </c>
      <c r="Q27">
        <v>1</v>
      </c>
      <c r="W27">
        <v>0</v>
      </c>
      <c r="X27">
        <v>489703996</v>
      </c>
      <c r="Y27">
        <v>50.5</v>
      </c>
      <c r="AA27">
        <v>0</v>
      </c>
      <c r="AB27">
        <v>0</v>
      </c>
      <c r="AC27">
        <v>0</v>
      </c>
      <c r="AD27">
        <v>9.6199999999999992</v>
      </c>
      <c r="AE27">
        <v>0</v>
      </c>
      <c r="AF27">
        <v>0</v>
      </c>
      <c r="AG27">
        <v>0</v>
      </c>
      <c r="AH27">
        <v>9.6199999999999992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50.5</v>
      </c>
      <c r="AU27" t="s">
        <v>3</v>
      </c>
      <c r="AV27">
        <v>1</v>
      </c>
      <c r="AW27">
        <v>2</v>
      </c>
      <c r="AX27">
        <v>63069543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Y27*Source!I68</f>
        <v>101</v>
      </c>
      <c r="CY27">
        <f>AD27</f>
        <v>9.6199999999999992</v>
      </c>
      <c r="CZ27">
        <f>AH27</f>
        <v>9.6199999999999992</v>
      </c>
      <c r="DA27">
        <f>AL27</f>
        <v>1</v>
      </c>
      <c r="DB27">
        <f t="shared" ref="DB27:DB58" si="14">ROUND(ROUND(AT27*CZ27,2),2)</f>
        <v>485.81</v>
      </c>
      <c r="DC27">
        <f t="shared" ref="DC27:DC58" si="15">ROUND(ROUND(AT27*AG27,2),2)</f>
        <v>0</v>
      </c>
    </row>
    <row r="28" spans="1:107">
      <c r="A28">
        <f>ROW(Source!A68)</f>
        <v>68</v>
      </c>
      <c r="B28">
        <v>63069154</v>
      </c>
      <c r="C28">
        <v>63069529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28</v>
      </c>
      <c r="J28" t="s">
        <v>3</v>
      </c>
      <c r="K28" t="s">
        <v>258</v>
      </c>
      <c r="L28">
        <v>1369</v>
      </c>
      <c r="N28">
        <v>1013</v>
      </c>
      <c r="O28" t="s">
        <v>257</v>
      </c>
      <c r="P28" t="s">
        <v>257</v>
      </c>
      <c r="Q28">
        <v>1</v>
      </c>
      <c r="W28">
        <v>0</v>
      </c>
      <c r="X28">
        <v>18861106</v>
      </c>
      <c r="Y28">
        <v>4.7300000000000004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4.7300000000000004</v>
      </c>
      <c r="AU28" t="s">
        <v>3</v>
      </c>
      <c r="AV28">
        <v>2</v>
      </c>
      <c r="AW28">
        <v>2</v>
      </c>
      <c r="AX28">
        <v>63069544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Y28*Source!I68</f>
        <v>9.4600000000000009</v>
      </c>
      <c r="CY28">
        <f>AD28</f>
        <v>0</v>
      </c>
      <c r="CZ28">
        <f>AH28</f>
        <v>0</v>
      </c>
      <c r="DA28">
        <f>AL28</f>
        <v>1</v>
      </c>
      <c r="DB28">
        <f t="shared" si="14"/>
        <v>0</v>
      </c>
      <c r="DC28">
        <f t="shared" si="15"/>
        <v>0</v>
      </c>
    </row>
    <row r="29" spans="1:107">
      <c r="A29">
        <f>ROW(Source!A68)</f>
        <v>68</v>
      </c>
      <c r="B29">
        <v>63069154</v>
      </c>
      <c r="C29">
        <v>63069529</v>
      </c>
      <c r="D29">
        <v>28807422</v>
      </c>
      <c r="E29">
        <v>1</v>
      </c>
      <c r="F29">
        <v>1</v>
      </c>
      <c r="G29">
        <v>1</v>
      </c>
      <c r="H29">
        <v>2</v>
      </c>
      <c r="I29" t="s">
        <v>259</v>
      </c>
      <c r="J29" t="s">
        <v>260</v>
      </c>
      <c r="K29" t="s">
        <v>261</v>
      </c>
      <c r="L29">
        <v>1368</v>
      </c>
      <c r="N29">
        <v>1011</v>
      </c>
      <c r="O29" t="s">
        <v>262</v>
      </c>
      <c r="P29" t="s">
        <v>262</v>
      </c>
      <c r="Q29">
        <v>1</v>
      </c>
      <c r="W29">
        <v>0</v>
      </c>
      <c r="X29">
        <v>-1000709144</v>
      </c>
      <c r="Y29">
        <v>4.7300000000000004</v>
      </c>
      <c r="AA29">
        <v>0</v>
      </c>
      <c r="AB29">
        <v>134.65</v>
      </c>
      <c r="AC29">
        <v>13.5</v>
      </c>
      <c r="AD29">
        <v>0</v>
      </c>
      <c r="AE29">
        <v>0</v>
      </c>
      <c r="AF29">
        <v>134.65</v>
      </c>
      <c r="AG29">
        <v>13.5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4.7300000000000004</v>
      </c>
      <c r="AU29" t="s">
        <v>3</v>
      </c>
      <c r="AV29">
        <v>0</v>
      </c>
      <c r="AW29">
        <v>2</v>
      </c>
      <c r="AX29">
        <v>63069545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Y29*Source!I68</f>
        <v>9.4600000000000009</v>
      </c>
      <c r="CY29">
        <f>AB29</f>
        <v>134.65</v>
      </c>
      <c r="CZ29">
        <f>AF29</f>
        <v>134.65</v>
      </c>
      <c r="DA29">
        <f>AJ29</f>
        <v>1</v>
      </c>
      <c r="DB29">
        <f t="shared" si="14"/>
        <v>636.89</v>
      </c>
      <c r="DC29">
        <f t="shared" si="15"/>
        <v>63.86</v>
      </c>
    </row>
    <row r="30" spans="1:107">
      <c r="A30">
        <f>ROW(Source!A68)</f>
        <v>68</v>
      </c>
      <c r="B30">
        <v>63069154</v>
      </c>
      <c r="C30">
        <v>63069529</v>
      </c>
      <c r="D30">
        <v>28807639</v>
      </c>
      <c r="E30">
        <v>1</v>
      </c>
      <c r="F30">
        <v>1</v>
      </c>
      <c r="G30">
        <v>1</v>
      </c>
      <c r="H30">
        <v>2</v>
      </c>
      <c r="I30" t="s">
        <v>263</v>
      </c>
      <c r="J30" t="s">
        <v>264</v>
      </c>
      <c r="K30" t="s">
        <v>265</v>
      </c>
      <c r="L30">
        <v>1368</v>
      </c>
      <c r="N30">
        <v>1011</v>
      </c>
      <c r="O30" t="s">
        <v>262</v>
      </c>
      <c r="P30" t="s">
        <v>262</v>
      </c>
      <c r="Q30">
        <v>1</v>
      </c>
      <c r="W30">
        <v>0</v>
      </c>
      <c r="X30">
        <v>-1871085998</v>
      </c>
      <c r="Y30">
        <v>0.14000000000000001</v>
      </c>
      <c r="AA30">
        <v>0</v>
      </c>
      <c r="AB30">
        <v>8.1</v>
      </c>
      <c r="AC30">
        <v>0</v>
      </c>
      <c r="AD30">
        <v>0</v>
      </c>
      <c r="AE30">
        <v>0</v>
      </c>
      <c r="AF30">
        <v>8.1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0.14000000000000001</v>
      </c>
      <c r="AU30" t="s">
        <v>3</v>
      </c>
      <c r="AV30">
        <v>0</v>
      </c>
      <c r="AW30">
        <v>2</v>
      </c>
      <c r="AX30">
        <v>63069546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Y30*Source!I68</f>
        <v>0.28000000000000003</v>
      </c>
      <c r="CY30">
        <f>AB30</f>
        <v>8.1</v>
      </c>
      <c r="CZ30">
        <f>AF30</f>
        <v>8.1</v>
      </c>
      <c r="DA30">
        <f>AJ30</f>
        <v>1</v>
      </c>
      <c r="DB30">
        <f t="shared" si="14"/>
        <v>1.1299999999999999</v>
      </c>
      <c r="DC30">
        <f t="shared" si="15"/>
        <v>0</v>
      </c>
    </row>
    <row r="31" spans="1:107">
      <c r="A31">
        <f>ROW(Source!A68)</f>
        <v>68</v>
      </c>
      <c r="B31">
        <v>63069154</v>
      </c>
      <c r="C31">
        <v>63069529</v>
      </c>
      <c r="D31">
        <v>28809032</v>
      </c>
      <c r="E31">
        <v>1</v>
      </c>
      <c r="F31">
        <v>1</v>
      </c>
      <c r="G31">
        <v>1</v>
      </c>
      <c r="H31">
        <v>2</v>
      </c>
      <c r="I31" t="s">
        <v>266</v>
      </c>
      <c r="J31" t="s">
        <v>267</v>
      </c>
      <c r="K31" t="s">
        <v>268</v>
      </c>
      <c r="L31">
        <v>1368</v>
      </c>
      <c r="N31">
        <v>1011</v>
      </c>
      <c r="O31" t="s">
        <v>262</v>
      </c>
      <c r="P31" t="s">
        <v>262</v>
      </c>
      <c r="Q31">
        <v>1</v>
      </c>
      <c r="W31">
        <v>0</v>
      </c>
      <c r="X31">
        <v>1877500147</v>
      </c>
      <c r="Y31">
        <v>11.6</v>
      </c>
      <c r="AA31">
        <v>0</v>
      </c>
      <c r="AB31">
        <v>19.2</v>
      </c>
      <c r="AC31">
        <v>0</v>
      </c>
      <c r="AD31">
        <v>0</v>
      </c>
      <c r="AE31">
        <v>0</v>
      </c>
      <c r="AF31">
        <v>19.2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11.6</v>
      </c>
      <c r="AU31" t="s">
        <v>3</v>
      </c>
      <c r="AV31">
        <v>0</v>
      </c>
      <c r="AW31">
        <v>2</v>
      </c>
      <c r="AX31">
        <v>63069547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Y31*Source!I68</f>
        <v>23.2</v>
      </c>
      <c r="CY31">
        <f>AB31</f>
        <v>19.2</v>
      </c>
      <c r="CZ31">
        <f>AF31</f>
        <v>19.2</v>
      </c>
      <c r="DA31">
        <f>AJ31</f>
        <v>1</v>
      </c>
      <c r="DB31">
        <f t="shared" si="14"/>
        <v>222.72</v>
      </c>
      <c r="DC31">
        <f t="shared" si="15"/>
        <v>0</v>
      </c>
    </row>
    <row r="32" spans="1:107">
      <c r="A32">
        <f>ROW(Source!A68)</f>
        <v>68</v>
      </c>
      <c r="B32">
        <v>63069154</v>
      </c>
      <c r="C32">
        <v>63069529</v>
      </c>
      <c r="D32">
        <v>28809117</v>
      </c>
      <c r="E32">
        <v>1</v>
      </c>
      <c r="F32">
        <v>1</v>
      </c>
      <c r="G32">
        <v>1</v>
      </c>
      <c r="H32">
        <v>2</v>
      </c>
      <c r="I32" t="s">
        <v>269</v>
      </c>
      <c r="J32" t="s">
        <v>270</v>
      </c>
      <c r="K32" t="s">
        <v>271</v>
      </c>
      <c r="L32">
        <v>1368</v>
      </c>
      <c r="N32">
        <v>1011</v>
      </c>
      <c r="O32" t="s">
        <v>262</v>
      </c>
      <c r="P32" t="s">
        <v>262</v>
      </c>
      <c r="Q32">
        <v>1</v>
      </c>
      <c r="W32">
        <v>0</v>
      </c>
      <c r="X32">
        <v>-599594860</v>
      </c>
      <c r="Y32">
        <v>0.62</v>
      </c>
      <c r="AA32">
        <v>0</v>
      </c>
      <c r="AB32">
        <v>0.9</v>
      </c>
      <c r="AC32">
        <v>0</v>
      </c>
      <c r="AD32">
        <v>0</v>
      </c>
      <c r="AE32">
        <v>0</v>
      </c>
      <c r="AF32">
        <v>0.9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0.62</v>
      </c>
      <c r="AU32" t="s">
        <v>3</v>
      </c>
      <c r="AV32">
        <v>0</v>
      </c>
      <c r="AW32">
        <v>2</v>
      </c>
      <c r="AX32">
        <v>63069548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Y32*Source!I68</f>
        <v>1.24</v>
      </c>
      <c r="CY32">
        <f>AB32</f>
        <v>0.9</v>
      </c>
      <c r="CZ32">
        <f>AF32</f>
        <v>0.9</v>
      </c>
      <c r="DA32">
        <f>AJ32</f>
        <v>1</v>
      </c>
      <c r="DB32">
        <f t="shared" si="14"/>
        <v>0.56000000000000005</v>
      </c>
      <c r="DC32">
        <f t="shared" si="15"/>
        <v>0</v>
      </c>
    </row>
    <row r="33" spans="1:107">
      <c r="A33">
        <f>ROW(Source!A68)</f>
        <v>68</v>
      </c>
      <c r="B33">
        <v>63069154</v>
      </c>
      <c r="C33">
        <v>63069529</v>
      </c>
      <c r="D33">
        <v>28809288</v>
      </c>
      <c r="E33">
        <v>1</v>
      </c>
      <c r="F33">
        <v>1</v>
      </c>
      <c r="G33">
        <v>1</v>
      </c>
      <c r="H33">
        <v>2</v>
      </c>
      <c r="I33" t="s">
        <v>272</v>
      </c>
      <c r="J33" t="s">
        <v>273</v>
      </c>
      <c r="K33" t="s">
        <v>274</v>
      </c>
      <c r="L33">
        <v>1368</v>
      </c>
      <c r="N33">
        <v>1011</v>
      </c>
      <c r="O33" t="s">
        <v>262</v>
      </c>
      <c r="P33" t="s">
        <v>262</v>
      </c>
      <c r="Q33">
        <v>1</v>
      </c>
      <c r="W33">
        <v>0</v>
      </c>
      <c r="X33">
        <v>82797005</v>
      </c>
      <c r="Y33">
        <v>1.03</v>
      </c>
      <c r="AA33">
        <v>0</v>
      </c>
      <c r="AB33">
        <v>87.17</v>
      </c>
      <c r="AC33">
        <v>11.6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1.03</v>
      </c>
      <c r="AU33" t="s">
        <v>3</v>
      </c>
      <c r="AV33">
        <v>0</v>
      </c>
      <c r="AW33">
        <v>2</v>
      </c>
      <c r="AX33">
        <v>63069549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Y33*Source!I68</f>
        <v>2.06</v>
      </c>
      <c r="CY33">
        <f>AB33</f>
        <v>87.17</v>
      </c>
      <c r="CZ33">
        <f>AF33</f>
        <v>87.17</v>
      </c>
      <c r="DA33">
        <f>AJ33</f>
        <v>1</v>
      </c>
      <c r="DB33">
        <f t="shared" si="14"/>
        <v>89.79</v>
      </c>
      <c r="DC33">
        <f t="shared" si="15"/>
        <v>11.95</v>
      </c>
    </row>
    <row r="34" spans="1:107">
      <c r="A34">
        <f>ROW(Source!A68)</f>
        <v>68</v>
      </c>
      <c r="B34">
        <v>63069154</v>
      </c>
      <c r="C34">
        <v>63069529</v>
      </c>
      <c r="D34">
        <v>28727666</v>
      </c>
      <c r="E34">
        <v>1</v>
      </c>
      <c r="F34">
        <v>1</v>
      </c>
      <c r="G34">
        <v>1</v>
      </c>
      <c r="H34">
        <v>3</v>
      </c>
      <c r="I34" t="s">
        <v>275</v>
      </c>
      <c r="J34" t="s">
        <v>276</v>
      </c>
      <c r="K34" t="s">
        <v>277</v>
      </c>
      <c r="L34">
        <v>1330</v>
      </c>
      <c r="N34">
        <v>1005</v>
      </c>
      <c r="O34" t="s">
        <v>278</v>
      </c>
      <c r="P34" t="s">
        <v>278</v>
      </c>
      <c r="Q34">
        <v>10</v>
      </c>
      <c r="W34">
        <v>0</v>
      </c>
      <c r="X34">
        <v>-1862572186</v>
      </c>
      <c r="Y34">
        <v>0.11</v>
      </c>
      <c r="AA34">
        <v>79.099999999999994</v>
      </c>
      <c r="AB34">
        <v>0</v>
      </c>
      <c r="AC34">
        <v>0</v>
      </c>
      <c r="AD34">
        <v>0</v>
      </c>
      <c r="AE34">
        <v>79.099999999999994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0.11</v>
      </c>
      <c r="AU34" t="s">
        <v>3</v>
      </c>
      <c r="AV34">
        <v>0</v>
      </c>
      <c r="AW34">
        <v>2</v>
      </c>
      <c r="AX34">
        <v>63069550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Y34*Source!I68</f>
        <v>0.22</v>
      </c>
      <c r="CY34">
        <f t="shared" ref="CY34:CY39" si="16">AA34</f>
        <v>79.099999999999994</v>
      </c>
      <c r="CZ34">
        <f t="shared" ref="CZ34:CZ39" si="17">AE34</f>
        <v>79.099999999999994</v>
      </c>
      <c r="DA34">
        <f t="shared" ref="DA34:DA39" si="18">AI34</f>
        <v>1</v>
      </c>
      <c r="DB34">
        <f t="shared" si="14"/>
        <v>8.6999999999999993</v>
      </c>
      <c r="DC34">
        <f t="shared" si="15"/>
        <v>0</v>
      </c>
    </row>
    <row r="35" spans="1:107">
      <c r="A35">
        <f>ROW(Source!A68)</f>
        <v>68</v>
      </c>
      <c r="B35">
        <v>63069154</v>
      </c>
      <c r="C35">
        <v>63069529</v>
      </c>
      <c r="D35">
        <v>28733281</v>
      </c>
      <c r="E35">
        <v>1</v>
      </c>
      <c r="F35">
        <v>1</v>
      </c>
      <c r="G35">
        <v>1</v>
      </c>
      <c r="H35">
        <v>3</v>
      </c>
      <c r="I35" t="s">
        <v>279</v>
      </c>
      <c r="J35" t="s">
        <v>280</v>
      </c>
      <c r="K35" t="s">
        <v>281</v>
      </c>
      <c r="L35">
        <v>1348</v>
      </c>
      <c r="N35">
        <v>1009</v>
      </c>
      <c r="O35" t="s">
        <v>282</v>
      </c>
      <c r="P35" t="s">
        <v>282</v>
      </c>
      <c r="Q35">
        <v>1000</v>
      </c>
      <c r="W35">
        <v>0</v>
      </c>
      <c r="X35">
        <v>-10269473</v>
      </c>
      <c r="Y35">
        <v>3.0000000000000001E-3</v>
      </c>
      <c r="AA35">
        <v>5000</v>
      </c>
      <c r="AB35">
        <v>0</v>
      </c>
      <c r="AC35">
        <v>0</v>
      </c>
      <c r="AD35">
        <v>0</v>
      </c>
      <c r="AE35">
        <v>5000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3.0000000000000001E-3</v>
      </c>
      <c r="AU35" t="s">
        <v>3</v>
      </c>
      <c r="AV35">
        <v>0</v>
      </c>
      <c r="AW35">
        <v>2</v>
      </c>
      <c r="AX35">
        <v>63069551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Y35*Source!I68</f>
        <v>6.0000000000000001E-3</v>
      </c>
      <c r="CY35">
        <f t="shared" si="16"/>
        <v>5000</v>
      </c>
      <c r="CZ35">
        <f t="shared" si="17"/>
        <v>5000</v>
      </c>
      <c r="DA35">
        <f t="shared" si="18"/>
        <v>1</v>
      </c>
      <c r="DB35">
        <f t="shared" si="14"/>
        <v>15</v>
      </c>
      <c r="DC35">
        <f t="shared" si="15"/>
        <v>0</v>
      </c>
    </row>
    <row r="36" spans="1:107">
      <c r="A36">
        <f>ROW(Source!A68)</f>
        <v>68</v>
      </c>
      <c r="B36">
        <v>63069154</v>
      </c>
      <c r="C36">
        <v>63069529</v>
      </c>
      <c r="D36">
        <v>28733785</v>
      </c>
      <c r="E36">
        <v>1</v>
      </c>
      <c r="F36">
        <v>1</v>
      </c>
      <c r="G36">
        <v>1</v>
      </c>
      <c r="H36">
        <v>3</v>
      </c>
      <c r="I36" t="s">
        <v>283</v>
      </c>
      <c r="J36" t="s">
        <v>284</v>
      </c>
      <c r="K36" t="s">
        <v>285</v>
      </c>
      <c r="L36">
        <v>1346</v>
      </c>
      <c r="N36">
        <v>1009</v>
      </c>
      <c r="O36" t="s">
        <v>286</v>
      </c>
      <c r="P36" t="s">
        <v>286</v>
      </c>
      <c r="Q36">
        <v>1</v>
      </c>
      <c r="W36">
        <v>0</v>
      </c>
      <c r="X36">
        <v>1070836616</v>
      </c>
      <c r="Y36">
        <v>0.05</v>
      </c>
      <c r="AA36">
        <v>10.58</v>
      </c>
      <c r="AB36">
        <v>0</v>
      </c>
      <c r="AC36">
        <v>0</v>
      </c>
      <c r="AD36">
        <v>0</v>
      </c>
      <c r="AE36">
        <v>10.58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0.05</v>
      </c>
      <c r="AU36" t="s">
        <v>3</v>
      </c>
      <c r="AV36">
        <v>0</v>
      </c>
      <c r="AW36">
        <v>2</v>
      </c>
      <c r="AX36">
        <v>63069552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Y36*Source!I68</f>
        <v>0.1</v>
      </c>
      <c r="CY36">
        <f t="shared" si="16"/>
        <v>10.58</v>
      </c>
      <c r="CZ36">
        <f t="shared" si="17"/>
        <v>10.58</v>
      </c>
      <c r="DA36">
        <f t="shared" si="18"/>
        <v>1</v>
      </c>
      <c r="DB36">
        <f t="shared" si="14"/>
        <v>0.53</v>
      </c>
      <c r="DC36">
        <f t="shared" si="15"/>
        <v>0</v>
      </c>
    </row>
    <row r="37" spans="1:107">
      <c r="A37">
        <f>ROW(Source!A68)</f>
        <v>68</v>
      </c>
      <c r="B37">
        <v>63069154</v>
      </c>
      <c r="C37">
        <v>63069529</v>
      </c>
      <c r="D37">
        <v>28729763</v>
      </c>
      <c r="E37">
        <v>1</v>
      </c>
      <c r="F37">
        <v>1</v>
      </c>
      <c r="G37">
        <v>1</v>
      </c>
      <c r="H37">
        <v>3</v>
      </c>
      <c r="I37" t="s">
        <v>287</v>
      </c>
      <c r="J37" t="s">
        <v>288</v>
      </c>
      <c r="K37" t="s">
        <v>289</v>
      </c>
      <c r="L37">
        <v>1346</v>
      </c>
      <c r="N37">
        <v>1009</v>
      </c>
      <c r="O37" t="s">
        <v>286</v>
      </c>
      <c r="P37" t="s">
        <v>286</v>
      </c>
      <c r="Q37">
        <v>1</v>
      </c>
      <c r="W37">
        <v>0</v>
      </c>
      <c r="X37">
        <v>-1028395538</v>
      </c>
      <c r="Y37">
        <v>3.8</v>
      </c>
      <c r="AA37">
        <v>28.6</v>
      </c>
      <c r="AB37">
        <v>0</v>
      </c>
      <c r="AC37">
        <v>0</v>
      </c>
      <c r="AD37">
        <v>0</v>
      </c>
      <c r="AE37">
        <v>28.6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3.8</v>
      </c>
      <c r="AU37" t="s">
        <v>3</v>
      </c>
      <c r="AV37">
        <v>0</v>
      </c>
      <c r="AW37">
        <v>2</v>
      </c>
      <c r="AX37">
        <v>63069553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Y37*Source!I68</f>
        <v>7.6</v>
      </c>
      <c r="CY37">
        <f t="shared" si="16"/>
        <v>28.6</v>
      </c>
      <c r="CZ37">
        <f t="shared" si="17"/>
        <v>28.6</v>
      </c>
      <c r="DA37">
        <f t="shared" si="18"/>
        <v>1</v>
      </c>
      <c r="DB37">
        <f t="shared" si="14"/>
        <v>108.68</v>
      </c>
      <c r="DC37">
        <f t="shared" si="15"/>
        <v>0</v>
      </c>
    </row>
    <row r="38" spans="1:107">
      <c r="A38">
        <f>ROW(Source!A68)</f>
        <v>68</v>
      </c>
      <c r="B38">
        <v>63069154</v>
      </c>
      <c r="C38">
        <v>63069529</v>
      </c>
      <c r="D38">
        <v>28727267</v>
      </c>
      <c r="E38">
        <v>1</v>
      </c>
      <c r="F38">
        <v>1</v>
      </c>
      <c r="G38">
        <v>1</v>
      </c>
      <c r="H38">
        <v>3</v>
      </c>
      <c r="I38" t="s">
        <v>290</v>
      </c>
      <c r="J38" t="s">
        <v>291</v>
      </c>
      <c r="K38" t="s">
        <v>292</v>
      </c>
      <c r="L38">
        <v>1348</v>
      </c>
      <c r="N38">
        <v>1009</v>
      </c>
      <c r="O38" t="s">
        <v>282</v>
      </c>
      <c r="P38" t="s">
        <v>282</v>
      </c>
      <c r="Q38">
        <v>1000</v>
      </c>
      <c r="W38">
        <v>0</v>
      </c>
      <c r="X38">
        <v>-1351312493</v>
      </c>
      <c r="Y38">
        <v>5.0000000000000001E-4</v>
      </c>
      <c r="AA38">
        <v>17500</v>
      </c>
      <c r="AB38">
        <v>0</v>
      </c>
      <c r="AC38">
        <v>0</v>
      </c>
      <c r="AD38">
        <v>0</v>
      </c>
      <c r="AE38">
        <v>17500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5.0000000000000001E-4</v>
      </c>
      <c r="AU38" t="s">
        <v>3</v>
      </c>
      <c r="AV38">
        <v>0</v>
      </c>
      <c r="AW38">
        <v>2</v>
      </c>
      <c r="AX38">
        <v>63069554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Y38*Source!I68</f>
        <v>1E-3</v>
      </c>
      <c r="CY38">
        <f t="shared" si="16"/>
        <v>17500</v>
      </c>
      <c r="CZ38">
        <f t="shared" si="17"/>
        <v>17500</v>
      </c>
      <c r="DA38">
        <f t="shared" si="18"/>
        <v>1</v>
      </c>
      <c r="DB38">
        <f t="shared" si="14"/>
        <v>8.75</v>
      </c>
      <c r="DC38">
        <f t="shared" si="15"/>
        <v>0</v>
      </c>
    </row>
    <row r="39" spans="1:107">
      <c r="A39">
        <f>ROW(Source!A68)</f>
        <v>68</v>
      </c>
      <c r="B39">
        <v>63069154</v>
      </c>
      <c r="C39">
        <v>63069529</v>
      </c>
      <c r="D39">
        <v>28806909</v>
      </c>
      <c r="E39">
        <v>1</v>
      </c>
      <c r="F39">
        <v>1</v>
      </c>
      <c r="G39">
        <v>1</v>
      </c>
      <c r="H39">
        <v>3</v>
      </c>
      <c r="I39" t="s">
        <v>293</v>
      </c>
      <c r="J39" t="s">
        <v>294</v>
      </c>
      <c r="K39" t="s">
        <v>295</v>
      </c>
      <c r="L39">
        <v>1374</v>
      </c>
      <c r="N39">
        <v>1013</v>
      </c>
      <c r="O39" t="s">
        <v>296</v>
      </c>
      <c r="P39" t="s">
        <v>296</v>
      </c>
      <c r="Q39">
        <v>1</v>
      </c>
      <c r="W39">
        <v>0</v>
      </c>
      <c r="X39">
        <v>-1347562341</v>
      </c>
      <c r="Y39">
        <v>9.7200000000000006</v>
      </c>
      <c r="AA39">
        <v>1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9.7200000000000006</v>
      </c>
      <c r="AU39" t="s">
        <v>3</v>
      </c>
      <c r="AV39">
        <v>0</v>
      </c>
      <c r="AW39">
        <v>2</v>
      </c>
      <c r="AX39">
        <v>63069555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Y39*Source!I68</f>
        <v>19.440000000000001</v>
      </c>
      <c r="CY39">
        <f t="shared" si="16"/>
        <v>1</v>
      </c>
      <c r="CZ39">
        <f t="shared" si="17"/>
        <v>1</v>
      </c>
      <c r="DA39">
        <f t="shared" si="18"/>
        <v>1</v>
      </c>
      <c r="DB39">
        <f t="shared" si="14"/>
        <v>9.7200000000000006</v>
      </c>
      <c r="DC39">
        <f t="shared" si="15"/>
        <v>0</v>
      </c>
    </row>
    <row r="40" spans="1:107">
      <c r="A40">
        <f>ROW(Source!A69)</f>
        <v>69</v>
      </c>
      <c r="B40">
        <v>63069156</v>
      </c>
      <c r="C40">
        <v>63069529</v>
      </c>
      <c r="D40">
        <v>29178184</v>
      </c>
      <c r="E40">
        <v>1</v>
      </c>
      <c r="F40">
        <v>1</v>
      </c>
      <c r="G40">
        <v>1</v>
      </c>
      <c r="H40">
        <v>1</v>
      </c>
      <c r="I40" t="s">
        <v>255</v>
      </c>
      <c r="J40" t="s">
        <v>3</v>
      </c>
      <c r="K40" t="s">
        <v>256</v>
      </c>
      <c r="L40">
        <v>1369</v>
      </c>
      <c r="N40">
        <v>1013</v>
      </c>
      <c r="O40" t="s">
        <v>257</v>
      </c>
      <c r="P40" t="s">
        <v>257</v>
      </c>
      <c r="Q40">
        <v>1</v>
      </c>
      <c r="W40">
        <v>0</v>
      </c>
      <c r="X40">
        <v>489703996</v>
      </c>
      <c r="Y40">
        <v>50.5</v>
      </c>
      <c r="AA40">
        <v>0</v>
      </c>
      <c r="AB40">
        <v>0</v>
      </c>
      <c r="AC40">
        <v>0</v>
      </c>
      <c r="AD40">
        <v>9.6199999999999992</v>
      </c>
      <c r="AE40">
        <v>0</v>
      </c>
      <c r="AF40">
        <v>0</v>
      </c>
      <c r="AG40">
        <v>0</v>
      </c>
      <c r="AH40">
        <v>9.6199999999999992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50.5</v>
      </c>
      <c r="AU40" t="s">
        <v>3</v>
      </c>
      <c r="AV40">
        <v>1</v>
      </c>
      <c r="AW40">
        <v>2</v>
      </c>
      <c r="AX40">
        <v>63069543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Y40*Source!I69</f>
        <v>101</v>
      </c>
      <c r="CY40">
        <f>AD40</f>
        <v>9.6199999999999992</v>
      </c>
      <c r="CZ40">
        <f>AH40</f>
        <v>9.6199999999999992</v>
      </c>
      <c r="DA40">
        <f>AL40</f>
        <v>1</v>
      </c>
      <c r="DB40">
        <f t="shared" si="14"/>
        <v>485.81</v>
      </c>
      <c r="DC40">
        <f t="shared" si="15"/>
        <v>0</v>
      </c>
    </row>
    <row r="41" spans="1:107">
      <c r="A41">
        <f>ROW(Source!A69)</f>
        <v>69</v>
      </c>
      <c r="B41">
        <v>63069156</v>
      </c>
      <c r="C41">
        <v>63069529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28</v>
      </c>
      <c r="J41" t="s">
        <v>3</v>
      </c>
      <c r="K41" t="s">
        <v>258</v>
      </c>
      <c r="L41">
        <v>1369</v>
      </c>
      <c r="N41">
        <v>1013</v>
      </c>
      <c r="O41" t="s">
        <v>257</v>
      </c>
      <c r="P41" t="s">
        <v>257</v>
      </c>
      <c r="Q41">
        <v>1</v>
      </c>
      <c r="W41">
        <v>0</v>
      </c>
      <c r="X41">
        <v>18861106</v>
      </c>
      <c r="Y41">
        <v>4.7300000000000004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4.7300000000000004</v>
      </c>
      <c r="AU41" t="s">
        <v>3</v>
      </c>
      <c r="AV41">
        <v>2</v>
      </c>
      <c r="AW41">
        <v>2</v>
      </c>
      <c r="AX41">
        <v>63069544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Y41*Source!I69</f>
        <v>9.4600000000000009</v>
      </c>
      <c r="CY41">
        <f>AD41</f>
        <v>0</v>
      </c>
      <c r="CZ41">
        <f>AH41</f>
        <v>0</v>
      </c>
      <c r="DA41">
        <f>AL41</f>
        <v>1</v>
      </c>
      <c r="DB41">
        <f t="shared" si="14"/>
        <v>0</v>
      </c>
      <c r="DC41">
        <f t="shared" si="15"/>
        <v>0</v>
      </c>
    </row>
    <row r="42" spans="1:107">
      <c r="A42">
        <f>ROW(Source!A69)</f>
        <v>69</v>
      </c>
      <c r="B42">
        <v>63069156</v>
      </c>
      <c r="C42">
        <v>63069529</v>
      </c>
      <c r="D42">
        <v>28807422</v>
      </c>
      <c r="E42">
        <v>1</v>
      </c>
      <c r="F42">
        <v>1</v>
      </c>
      <c r="G42">
        <v>1</v>
      </c>
      <c r="H42">
        <v>2</v>
      </c>
      <c r="I42" t="s">
        <v>259</v>
      </c>
      <c r="J42" t="s">
        <v>260</v>
      </c>
      <c r="K42" t="s">
        <v>261</v>
      </c>
      <c r="L42">
        <v>1368</v>
      </c>
      <c r="N42">
        <v>1011</v>
      </c>
      <c r="O42" t="s">
        <v>262</v>
      </c>
      <c r="P42" t="s">
        <v>262</v>
      </c>
      <c r="Q42">
        <v>1</v>
      </c>
      <c r="W42">
        <v>0</v>
      </c>
      <c r="X42">
        <v>-1000709144</v>
      </c>
      <c r="Y42">
        <v>4.7300000000000004</v>
      </c>
      <c r="AA42">
        <v>0</v>
      </c>
      <c r="AB42">
        <v>134.65</v>
      </c>
      <c r="AC42">
        <v>13.5</v>
      </c>
      <c r="AD42">
        <v>0</v>
      </c>
      <c r="AE42">
        <v>0</v>
      </c>
      <c r="AF42">
        <v>134.65</v>
      </c>
      <c r="AG42">
        <v>13.5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4.7300000000000004</v>
      </c>
      <c r="AU42" t="s">
        <v>3</v>
      </c>
      <c r="AV42">
        <v>0</v>
      </c>
      <c r="AW42">
        <v>2</v>
      </c>
      <c r="AX42">
        <v>63069545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Y42*Source!I69</f>
        <v>9.4600000000000009</v>
      </c>
      <c r="CY42">
        <f>AB42</f>
        <v>134.65</v>
      </c>
      <c r="CZ42">
        <f>AF42</f>
        <v>134.65</v>
      </c>
      <c r="DA42">
        <f>AJ42</f>
        <v>1</v>
      </c>
      <c r="DB42">
        <f t="shared" si="14"/>
        <v>636.89</v>
      </c>
      <c r="DC42">
        <f t="shared" si="15"/>
        <v>63.86</v>
      </c>
    </row>
    <row r="43" spans="1:107">
      <c r="A43">
        <f>ROW(Source!A69)</f>
        <v>69</v>
      </c>
      <c r="B43">
        <v>63069156</v>
      </c>
      <c r="C43">
        <v>63069529</v>
      </c>
      <c r="D43">
        <v>28807639</v>
      </c>
      <c r="E43">
        <v>1</v>
      </c>
      <c r="F43">
        <v>1</v>
      </c>
      <c r="G43">
        <v>1</v>
      </c>
      <c r="H43">
        <v>2</v>
      </c>
      <c r="I43" t="s">
        <v>263</v>
      </c>
      <c r="J43" t="s">
        <v>264</v>
      </c>
      <c r="K43" t="s">
        <v>265</v>
      </c>
      <c r="L43">
        <v>1368</v>
      </c>
      <c r="N43">
        <v>1011</v>
      </c>
      <c r="O43" t="s">
        <v>262</v>
      </c>
      <c r="P43" t="s">
        <v>262</v>
      </c>
      <c r="Q43">
        <v>1</v>
      </c>
      <c r="W43">
        <v>0</v>
      </c>
      <c r="X43">
        <v>-1871085998</v>
      </c>
      <c r="Y43">
        <v>0.14000000000000001</v>
      </c>
      <c r="AA43">
        <v>0</v>
      </c>
      <c r="AB43">
        <v>8.1</v>
      </c>
      <c r="AC43">
        <v>0</v>
      </c>
      <c r="AD43">
        <v>0</v>
      </c>
      <c r="AE43">
        <v>0</v>
      </c>
      <c r="AF43">
        <v>8.1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0.14000000000000001</v>
      </c>
      <c r="AU43" t="s">
        <v>3</v>
      </c>
      <c r="AV43">
        <v>0</v>
      </c>
      <c r="AW43">
        <v>2</v>
      </c>
      <c r="AX43">
        <v>63069546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Y43*Source!I69</f>
        <v>0.28000000000000003</v>
      </c>
      <c r="CY43">
        <f>AB43</f>
        <v>8.1</v>
      </c>
      <c r="CZ43">
        <f>AF43</f>
        <v>8.1</v>
      </c>
      <c r="DA43">
        <f>AJ43</f>
        <v>1</v>
      </c>
      <c r="DB43">
        <f t="shared" si="14"/>
        <v>1.1299999999999999</v>
      </c>
      <c r="DC43">
        <f t="shared" si="15"/>
        <v>0</v>
      </c>
    </row>
    <row r="44" spans="1:107">
      <c r="A44">
        <f>ROW(Source!A69)</f>
        <v>69</v>
      </c>
      <c r="B44">
        <v>63069156</v>
      </c>
      <c r="C44">
        <v>63069529</v>
      </c>
      <c r="D44">
        <v>28809032</v>
      </c>
      <c r="E44">
        <v>1</v>
      </c>
      <c r="F44">
        <v>1</v>
      </c>
      <c r="G44">
        <v>1</v>
      </c>
      <c r="H44">
        <v>2</v>
      </c>
      <c r="I44" t="s">
        <v>266</v>
      </c>
      <c r="J44" t="s">
        <v>267</v>
      </c>
      <c r="K44" t="s">
        <v>268</v>
      </c>
      <c r="L44">
        <v>1368</v>
      </c>
      <c r="N44">
        <v>1011</v>
      </c>
      <c r="O44" t="s">
        <v>262</v>
      </c>
      <c r="P44" t="s">
        <v>262</v>
      </c>
      <c r="Q44">
        <v>1</v>
      </c>
      <c r="W44">
        <v>0</v>
      </c>
      <c r="X44">
        <v>1877500147</v>
      </c>
      <c r="Y44">
        <v>11.6</v>
      </c>
      <c r="AA44">
        <v>0</v>
      </c>
      <c r="AB44">
        <v>19.2</v>
      </c>
      <c r="AC44">
        <v>0</v>
      </c>
      <c r="AD44">
        <v>0</v>
      </c>
      <c r="AE44">
        <v>0</v>
      </c>
      <c r="AF44">
        <v>19.2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11.6</v>
      </c>
      <c r="AU44" t="s">
        <v>3</v>
      </c>
      <c r="AV44">
        <v>0</v>
      </c>
      <c r="AW44">
        <v>2</v>
      </c>
      <c r="AX44">
        <v>63069547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Y44*Source!I69</f>
        <v>23.2</v>
      </c>
      <c r="CY44">
        <f>AB44</f>
        <v>19.2</v>
      </c>
      <c r="CZ44">
        <f>AF44</f>
        <v>19.2</v>
      </c>
      <c r="DA44">
        <f>AJ44</f>
        <v>1</v>
      </c>
      <c r="DB44">
        <f t="shared" si="14"/>
        <v>222.72</v>
      </c>
      <c r="DC44">
        <f t="shared" si="15"/>
        <v>0</v>
      </c>
    </row>
    <row r="45" spans="1:107">
      <c r="A45">
        <f>ROW(Source!A69)</f>
        <v>69</v>
      </c>
      <c r="B45">
        <v>63069156</v>
      </c>
      <c r="C45">
        <v>63069529</v>
      </c>
      <c r="D45">
        <v>28809117</v>
      </c>
      <c r="E45">
        <v>1</v>
      </c>
      <c r="F45">
        <v>1</v>
      </c>
      <c r="G45">
        <v>1</v>
      </c>
      <c r="H45">
        <v>2</v>
      </c>
      <c r="I45" t="s">
        <v>269</v>
      </c>
      <c r="J45" t="s">
        <v>270</v>
      </c>
      <c r="K45" t="s">
        <v>271</v>
      </c>
      <c r="L45">
        <v>1368</v>
      </c>
      <c r="N45">
        <v>1011</v>
      </c>
      <c r="O45" t="s">
        <v>262</v>
      </c>
      <c r="P45" t="s">
        <v>262</v>
      </c>
      <c r="Q45">
        <v>1</v>
      </c>
      <c r="W45">
        <v>0</v>
      </c>
      <c r="X45">
        <v>-599594860</v>
      </c>
      <c r="Y45">
        <v>0.62</v>
      </c>
      <c r="AA45">
        <v>0</v>
      </c>
      <c r="AB45">
        <v>0.9</v>
      </c>
      <c r="AC45">
        <v>0</v>
      </c>
      <c r="AD45">
        <v>0</v>
      </c>
      <c r="AE45">
        <v>0</v>
      </c>
      <c r="AF45">
        <v>0.9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0.62</v>
      </c>
      <c r="AU45" t="s">
        <v>3</v>
      </c>
      <c r="AV45">
        <v>0</v>
      </c>
      <c r="AW45">
        <v>2</v>
      </c>
      <c r="AX45">
        <v>63069548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Y45*Source!I69</f>
        <v>1.24</v>
      </c>
      <c r="CY45">
        <f>AB45</f>
        <v>0.9</v>
      </c>
      <c r="CZ45">
        <f>AF45</f>
        <v>0.9</v>
      </c>
      <c r="DA45">
        <f>AJ45</f>
        <v>1</v>
      </c>
      <c r="DB45">
        <f t="shared" si="14"/>
        <v>0.56000000000000005</v>
      </c>
      <c r="DC45">
        <f t="shared" si="15"/>
        <v>0</v>
      </c>
    </row>
    <row r="46" spans="1:107">
      <c r="A46">
        <f>ROW(Source!A69)</f>
        <v>69</v>
      </c>
      <c r="B46">
        <v>63069156</v>
      </c>
      <c r="C46">
        <v>63069529</v>
      </c>
      <c r="D46">
        <v>28809288</v>
      </c>
      <c r="E46">
        <v>1</v>
      </c>
      <c r="F46">
        <v>1</v>
      </c>
      <c r="G46">
        <v>1</v>
      </c>
      <c r="H46">
        <v>2</v>
      </c>
      <c r="I46" t="s">
        <v>272</v>
      </c>
      <c r="J46" t="s">
        <v>273</v>
      </c>
      <c r="K46" t="s">
        <v>274</v>
      </c>
      <c r="L46">
        <v>1368</v>
      </c>
      <c r="N46">
        <v>1011</v>
      </c>
      <c r="O46" t="s">
        <v>262</v>
      </c>
      <c r="P46" t="s">
        <v>262</v>
      </c>
      <c r="Q46">
        <v>1</v>
      </c>
      <c r="W46">
        <v>0</v>
      </c>
      <c r="X46">
        <v>82797005</v>
      </c>
      <c r="Y46">
        <v>1.03</v>
      </c>
      <c r="AA46">
        <v>0</v>
      </c>
      <c r="AB46">
        <v>87.17</v>
      </c>
      <c r="AC46">
        <v>11.6</v>
      </c>
      <c r="AD46">
        <v>0</v>
      </c>
      <c r="AE46">
        <v>0</v>
      </c>
      <c r="AF46">
        <v>87.17</v>
      </c>
      <c r="AG46">
        <v>11.6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1.03</v>
      </c>
      <c r="AU46" t="s">
        <v>3</v>
      </c>
      <c r="AV46">
        <v>0</v>
      </c>
      <c r="AW46">
        <v>2</v>
      </c>
      <c r="AX46">
        <v>63069549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Y46*Source!I69</f>
        <v>2.06</v>
      </c>
      <c r="CY46">
        <f>AB46</f>
        <v>87.17</v>
      </c>
      <c r="CZ46">
        <f>AF46</f>
        <v>87.17</v>
      </c>
      <c r="DA46">
        <f>AJ46</f>
        <v>1</v>
      </c>
      <c r="DB46">
        <f t="shared" si="14"/>
        <v>89.79</v>
      </c>
      <c r="DC46">
        <f t="shared" si="15"/>
        <v>11.95</v>
      </c>
    </row>
    <row r="47" spans="1:107">
      <c r="A47">
        <f>ROW(Source!A69)</f>
        <v>69</v>
      </c>
      <c r="B47">
        <v>63069156</v>
      </c>
      <c r="C47">
        <v>63069529</v>
      </c>
      <c r="D47">
        <v>28727666</v>
      </c>
      <c r="E47">
        <v>1</v>
      </c>
      <c r="F47">
        <v>1</v>
      </c>
      <c r="G47">
        <v>1</v>
      </c>
      <c r="H47">
        <v>3</v>
      </c>
      <c r="I47" t="s">
        <v>275</v>
      </c>
      <c r="J47" t="s">
        <v>276</v>
      </c>
      <c r="K47" t="s">
        <v>277</v>
      </c>
      <c r="L47">
        <v>1330</v>
      </c>
      <c r="N47">
        <v>1005</v>
      </c>
      <c r="O47" t="s">
        <v>278</v>
      </c>
      <c r="P47" t="s">
        <v>278</v>
      </c>
      <c r="Q47">
        <v>10</v>
      </c>
      <c r="W47">
        <v>0</v>
      </c>
      <c r="X47">
        <v>-1862572186</v>
      </c>
      <c r="Y47">
        <v>0.11</v>
      </c>
      <c r="AA47">
        <v>79.099999999999994</v>
      </c>
      <c r="AB47">
        <v>0</v>
      </c>
      <c r="AC47">
        <v>0</v>
      </c>
      <c r="AD47">
        <v>0</v>
      </c>
      <c r="AE47">
        <v>79.099999999999994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0.11</v>
      </c>
      <c r="AU47" t="s">
        <v>3</v>
      </c>
      <c r="AV47">
        <v>0</v>
      </c>
      <c r="AW47">
        <v>2</v>
      </c>
      <c r="AX47">
        <v>63069550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Y47*Source!I69</f>
        <v>0.22</v>
      </c>
      <c r="CY47">
        <f t="shared" ref="CY47:CY52" si="19">AA47</f>
        <v>79.099999999999994</v>
      </c>
      <c r="CZ47">
        <f t="shared" ref="CZ47:CZ52" si="20">AE47</f>
        <v>79.099999999999994</v>
      </c>
      <c r="DA47">
        <f t="shared" ref="DA47:DA52" si="21">AI47</f>
        <v>1</v>
      </c>
      <c r="DB47">
        <f t="shared" si="14"/>
        <v>8.6999999999999993</v>
      </c>
      <c r="DC47">
        <f t="shared" si="15"/>
        <v>0</v>
      </c>
    </row>
    <row r="48" spans="1:107">
      <c r="A48">
        <f>ROW(Source!A69)</f>
        <v>69</v>
      </c>
      <c r="B48">
        <v>63069156</v>
      </c>
      <c r="C48">
        <v>63069529</v>
      </c>
      <c r="D48">
        <v>28733281</v>
      </c>
      <c r="E48">
        <v>1</v>
      </c>
      <c r="F48">
        <v>1</v>
      </c>
      <c r="G48">
        <v>1</v>
      </c>
      <c r="H48">
        <v>3</v>
      </c>
      <c r="I48" t="s">
        <v>279</v>
      </c>
      <c r="J48" t="s">
        <v>280</v>
      </c>
      <c r="K48" t="s">
        <v>281</v>
      </c>
      <c r="L48">
        <v>1348</v>
      </c>
      <c r="N48">
        <v>1009</v>
      </c>
      <c r="O48" t="s">
        <v>282</v>
      </c>
      <c r="P48" t="s">
        <v>282</v>
      </c>
      <c r="Q48">
        <v>1000</v>
      </c>
      <c r="W48">
        <v>0</v>
      </c>
      <c r="X48">
        <v>-10269473</v>
      </c>
      <c r="Y48">
        <v>3.0000000000000001E-3</v>
      </c>
      <c r="AA48">
        <v>5000</v>
      </c>
      <c r="AB48">
        <v>0</v>
      </c>
      <c r="AC48">
        <v>0</v>
      </c>
      <c r="AD48">
        <v>0</v>
      </c>
      <c r="AE48">
        <v>5000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3.0000000000000001E-3</v>
      </c>
      <c r="AU48" t="s">
        <v>3</v>
      </c>
      <c r="AV48">
        <v>0</v>
      </c>
      <c r="AW48">
        <v>2</v>
      </c>
      <c r="AX48">
        <v>63069551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Y48*Source!I69</f>
        <v>6.0000000000000001E-3</v>
      </c>
      <c r="CY48">
        <f t="shared" si="19"/>
        <v>5000</v>
      </c>
      <c r="CZ48">
        <f t="shared" si="20"/>
        <v>5000</v>
      </c>
      <c r="DA48">
        <f t="shared" si="21"/>
        <v>1</v>
      </c>
      <c r="DB48">
        <f t="shared" si="14"/>
        <v>15</v>
      </c>
      <c r="DC48">
        <f t="shared" si="15"/>
        <v>0</v>
      </c>
    </row>
    <row r="49" spans="1:107">
      <c r="A49">
        <f>ROW(Source!A69)</f>
        <v>69</v>
      </c>
      <c r="B49">
        <v>63069156</v>
      </c>
      <c r="C49">
        <v>63069529</v>
      </c>
      <c r="D49">
        <v>28733785</v>
      </c>
      <c r="E49">
        <v>1</v>
      </c>
      <c r="F49">
        <v>1</v>
      </c>
      <c r="G49">
        <v>1</v>
      </c>
      <c r="H49">
        <v>3</v>
      </c>
      <c r="I49" t="s">
        <v>283</v>
      </c>
      <c r="J49" t="s">
        <v>284</v>
      </c>
      <c r="K49" t="s">
        <v>285</v>
      </c>
      <c r="L49">
        <v>1346</v>
      </c>
      <c r="N49">
        <v>1009</v>
      </c>
      <c r="O49" t="s">
        <v>286</v>
      </c>
      <c r="P49" t="s">
        <v>286</v>
      </c>
      <c r="Q49">
        <v>1</v>
      </c>
      <c r="W49">
        <v>0</v>
      </c>
      <c r="X49">
        <v>1070836616</v>
      </c>
      <c r="Y49">
        <v>0.05</v>
      </c>
      <c r="AA49">
        <v>10.58</v>
      </c>
      <c r="AB49">
        <v>0</v>
      </c>
      <c r="AC49">
        <v>0</v>
      </c>
      <c r="AD49">
        <v>0</v>
      </c>
      <c r="AE49">
        <v>10.58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0.05</v>
      </c>
      <c r="AU49" t="s">
        <v>3</v>
      </c>
      <c r="AV49">
        <v>0</v>
      </c>
      <c r="AW49">
        <v>2</v>
      </c>
      <c r="AX49">
        <v>63069552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Y49*Source!I69</f>
        <v>0.1</v>
      </c>
      <c r="CY49">
        <f t="shared" si="19"/>
        <v>10.58</v>
      </c>
      <c r="CZ49">
        <f t="shared" si="20"/>
        <v>10.58</v>
      </c>
      <c r="DA49">
        <f t="shared" si="21"/>
        <v>1</v>
      </c>
      <c r="DB49">
        <f t="shared" si="14"/>
        <v>0.53</v>
      </c>
      <c r="DC49">
        <f t="shared" si="15"/>
        <v>0</v>
      </c>
    </row>
    <row r="50" spans="1:107">
      <c r="A50">
        <f>ROW(Source!A69)</f>
        <v>69</v>
      </c>
      <c r="B50">
        <v>63069156</v>
      </c>
      <c r="C50">
        <v>63069529</v>
      </c>
      <c r="D50">
        <v>28729763</v>
      </c>
      <c r="E50">
        <v>1</v>
      </c>
      <c r="F50">
        <v>1</v>
      </c>
      <c r="G50">
        <v>1</v>
      </c>
      <c r="H50">
        <v>3</v>
      </c>
      <c r="I50" t="s">
        <v>287</v>
      </c>
      <c r="J50" t="s">
        <v>288</v>
      </c>
      <c r="K50" t="s">
        <v>289</v>
      </c>
      <c r="L50">
        <v>1346</v>
      </c>
      <c r="N50">
        <v>1009</v>
      </c>
      <c r="O50" t="s">
        <v>286</v>
      </c>
      <c r="P50" t="s">
        <v>286</v>
      </c>
      <c r="Q50">
        <v>1</v>
      </c>
      <c r="W50">
        <v>0</v>
      </c>
      <c r="X50">
        <v>-1028395538</v>
      </c>
      <c r="Y50">
        <v>3.8</v>
      </c>
      <c r="AA50">
        <v>28.6</v>
      </c>
      <c r="AB50">
        <v>0</v>
      </c>
      <c r="AC50">
        <v>0</v>
      </c>
      <c r="AD50">
        <v>0</v>
      </c>
      <c r="AE50">
        <v>28.6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3.8</v>
      </c>
      <c r="AU50" t="s">
        <v>3</v>
      </c>
      <c r="AV50">
        <v>0</v>
      </c>
      <c r="AW50">
        <v>2</v>
      </c>
      <c r="AX50">
        <v>63069553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Y50*Source!I69</f>
        <v>7.6</v>
      </c>
      <c r="CY50">
        <f t="shared" si="19"/>
        <v>28.6</v>
      </c>
      <c r="CZ50">
        <f t="shared" si="20"/>
        <v>28.6</v>
      </c>
      <c r="DA50">
        <f t="shared" si="21"/>
        <v>1</v>
      </c>
      <c r="DB50">
        <f t="shared" si="14"/>
        <v>108.68</v>
      </c>
      <c r="DC50">
        <f t="shared" si="15"/>
        <v>0</v>
      </c>
    </row>
    <row r="51" spans="1:107">
      <c r="A51">
        <f>ROW(Source!A69)</f>
        <v>69</v>
      </c>
      <c r="B51">
        <v>63069156</v>
      </c>
      <c r="C51">
        <v>63069529</v>
      </c>
      <c r="D51">
        <v>28727267</v>
      </c>
      <c r="E51">
        <v>1</v>
      </c>
      <c r="F51">
        <v>1</v>
      </c>
      <c r="G51">
        <v>1</v>
      </c>
      <c r="H51">
        <v>3</v>
      </c>
      <c r="I51" t="s">
        <v>290</v>
      </c>
      <c r="J51" t="s">
        <v>291</v>
      </c>
      <c r="K51" t="s">
        <v>292</v>
      </c>
      <c r="L51">
        <v>1348</v>
      </c>
      <c r="N51">
        <v>1009</v>
      </c>
      <c r="O51" t="s">
        <v>282</v>
      </c>
      <c r="P51" t="s">
        <v>282</v>
      </c>
      <c r="Q51">
        <v>1000</v>
      </c>
      <c r="W51">
        <v>0</v>
      </c>
      <c r="X51">
        <v>-1351312493</v>
      </c>
      <c r="Y51">
        <v>5.0000000000000001E-4</v>
      </c>
      <c r="AA51">
        <v>17500</v>
      </c>
      <c r="AB51">
        <v>0</v>
      </c>
      <c r="AC51">
        <v>0</v>
      </c>
      <c r="AD51">
        <v>0</v>
      </c>
      <c r="AE51">
        <v>17500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5.0000000000000001E-4</v>
      </c>
      <c r="AU51" t="s">
        <v>3</v>
      </c>
      <c r="AV51">
        <v>0</v>
      </c>
      <c r="AW51">
        <v>2</v>
      </c>
      <c r="AX51">
        <v>63069554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Y51*Source!I69</f>
        <v>1E-3</v>
      </c>
      <c r="CY51">
        <f t="shared" si="19"/>
        <v>17500</v>
      </c>
      <c r="CZ51">
        <f t="shared" si="20"/>
        <v>17500</v>
      </c>
      <c r="DA51">
        <f t="shared" si="21"/>
        <v>1</v>
      </c>
      <c r="DB51">
        <f t="shared" si="14"/>
        <v>8.75</v>
      </c>
      <c r="DC51">
        <f t="shared" si="15"/>
        <v>0</v>
      </c>
    </row>
    <row r="52" spans="1:107">
      <c r="A52">
        <f>ROW(Source!A69)</f>
        <v>69</v>
      </c>
      <c r="B52">
        <v>63069156</v>
      </c>
      <c r="C52">
        <v>63069529</v>
      </c>
      <c r="D52">
        <v>28806909</v>
      </c>
      <c r="E52">
        <v>1</v>
      </c>
      <c r="F52">
        <v>1</v>
      </c>
      <c r="G52">
        <v>1</v>
      </c>
      <c r="H52">
        <v>3</v>
      </c>
      <c r="I52" t="s">
        <v>293</v>
      </c>
      <c r="J52" t="s">
        <v>294</v>
      </c>
      <c r="K52" t="s">
        <v>295</v>
      </c>
      <c r="L52">
        <v>1374</v>
      </c>
      <c r="N52">
        <v>1013</v>
      </c>
      <c r="O52" t="s">
        <v>296</v>
      </c>
      <c r="P52" t="s">
        <v>296</v>
      </c>
      <c r="Q52">
        <v>1</v>
      </c>
      <c r="W52">
        <v>0</v>
      </c>
      <c r="X52">
        <v>-1347562341</v>
      </c>
      <c r="Y52">
        <v>9.7200000000000006</v>
      </c>
      <c r="AA52">
        <v>1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9.7200000000000006</v>
      </c>
      <c r="AU52" t="s">
        <v>3</v>
      </c>
      <c r="AV52">
        <v>0</v>
      </c>
      <c r="AW52">
        <v>2</v>
      </c>
      <c r="AX52">
        <v>63069555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Y52*Source!I69</f>
        <v>19.440000000000001</v>
      </c>
      <c r="CY52">
        <f t="shared" si="19"/>
        <v>1</v>
      </c>
      <c r="CZ52">
        <f t="shared" si="20"/>
        <v>1</v>
      </c>
      <c r="DA52">
        <f t="shared" si="21"/>
        <v>1</v>
      </c>
      <c r="DB52">
        <f t="shared" si="14"/>
        <v>9.7200000000000006</v>
      </c>
      <c r="DC52">
        <f t="shared" si="15"/>
        <v>0</v>
      </c>
    </row>
    <row r="53" spans="1:107">
      <c r="A53">
        <f>ROW(Source!A70)</f>
        <v>70</v>
      </c>
      <c r="B53">
        <v>63069154</v>
      </c>
      <c r="C53">
        <v>63069556</v>
      </c>
      <c r="D53">
        <v>29178184</v>
      </c>
      <c r="E53">
        <v>1</v>
      </c>
      <c r="F53">
        <v>1</v>
      </c>
      <c r="G53">
        <v>1</v>
      </c>
      <c r="H53">
        <v>1</v>
      </c>
      <c r="I53" t="s">
        <v>255</v>
      </c>
      <c r="J53" t="s">
        <v>3</v>
      </c>
      <c r="K53" t="s">
        <v>256</v>
      </c>
      <c r="L53">
        <v>1369</v>
      </c>
      <c r="N53">
        <v>1013</v>
      </c>
      <c r="O53" t="s">
        <v>257</v>
      </c>
      <c r="P53" t="s">
        <v>257</v>
      </c>
      <c r="Q53">
        <v>1</v>
      </c>
      <c r="W53">
        <v>0</v>
      </c>
      <c r="X53">
        <v>489703996</v>
      </c>
      <c r="Y53">
        <v>14.6</v>
      </c>
      <c r="AA53">
        <v>0</v>
      </c>
      <c r="AB53">
        <v>0</v>
      </c>
      <c r="AC53">
        <v>0</v>
      </c>
      <c r="AD53">
        <v>9.6199999999999992</v>
      </c>
      <c r="AE53">
        <v>0</v>
      </c>
      <c r="AF53">
        <v>0</v>
      </c>
      <c r="AG53">
        <v>0</v>
      </c>
      <c r="AH53">
        <v>9.6199999999999992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14.6</v>
      </c>
      <c r="AU53" t="s">
        <v>3</v>
      </c>
      <c r="AV53">
        <v>1</v>
      </c>
      <c r="AW53">
        <v>2</v>
      </c>
      <c r="AX53">
        <v>63069567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Y53*Source!I70</f>
        <v>29.2</v>
      </c>
      <c r="CY53">
        <f>AD53</f>
        <v>9.6199999999999992</v>
      </c>
      <c r="CZ53">
        <f>AH53</f>
        <v>9.6199999999999992</v>
      </c>
      <c r="DA53">
        <f>AL53</f>
        <v>1</v>
      </c>
      <c r="DB53">
        <f t="shared" si="14"/>
        <v>140.44999999999999</v>
      </c>
      <c r="DC53">
        <f t="shared" si="15"/>
        <v>0</v>
      </c>
    </row>
    <row r="54" spans="1:107">
      <c r="A54">
        <f>ROW(Source!A70)</f>
        <v>70</v>
      </c>
      <c r="B54">
        <v>63069154</v>
      </c>
      <c r="C54">
        <v>63069556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28</v>
      </c>
      <c r="J54" t="s">
        <v>3</v>
      </c>
      <c r="K54" t="s">
        <v>258</v>
      </c>
      <c r="L54">
        <v>1369</v>
      </c>
      <c r="N54">
        <v>1013</v>
      </c>
      <c r="O54" t="s">
        <v>257</v>
      </c>
      <c r="P54" t="s">
        <v>257</v>
      </c>
      <c r="Q54">
        <v>1</v>
      </c>
      <c r="W54">
        <v>0</v>
      </c>
      <c r="X54">
        <v>18861106</v>
      </c>
      <c r="Y54">
        <v>0.8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0.8</v>
      </c>
      <c r="AU54" t="s">
        <v>3</v>
      </c>
      <c r="AV54">
        <v>2</v>
      </c>
      <c r="AW54">
        <v>2</v>
      </c>
      <c r="AX54">
        <v>63069568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Y54*Source!I70</f>
        <v>1.6</v>
      </c>
      <c r="CY54">
        <f>AD54</f>
        <v>0</v>
      </c>
      <c r="CZ54">
        <f>AH54</f>
        <v>0</v>
      </c>
      <c r="DA54">
        <f>AL54</f>
        <v>1</v>
      </c>
      <c r="DB54">
        <f t="shared" si="14"/>
        <v>0</v>
      </c>
      <c r="DC54">
        <f t="shared" si="15"/>
        <v>0</v>
      </c>
    </row>
    <row r="55" spans="1:107">
      <c r="A55">
        <f>ROW(Source!A70)</f>
        <v>70</v>
      </c>
      <c r="B55">
        <v>63069154</v>
      </c>
      <c r="C55">
        <v>63069556</v>
      </c>
      <c r="D55">
        <v>28807422</v>
      </c>
      <c r="E55">
        <v>1</v>
      </c>
      <c r="F55">
        <v>1</v>
      </c>
      <c r="G55">
        <v>1</v>
      </c>
      <c r="H55">
        <v>2</v>
      </c>
      <c r="I55" t="s">
        <v>259</v>
      </c>
      <c r="J55" t="s">
        <v>260</v>
      </c>
      <c r="K55" t="s">
        <v>261</v>
      </c>
      <c r="L55">
        <v>1368</v>
      </c>
      <c r="N55">
        <v>1011</v>
      </c>
      <c r="O55" t="s">
        <v>262</v>
      </c>
      <c r="P55" t="s">
        <v>262</v>
      </c>
      <c r="Q55">
        <v>1</v>
      </c>
      <c r="W55">
        <v>0</v>
      </c>
      <c r="X55">
        <v>-1000709144</v>
      </c>
      <c r="Y55">
        <v>0.8</v>
      </c>
      <c r="AA55">
        <v>0</v>
      </c>
      <c r="AB55">
        <v>134.65</v>
      </c>
      <c r="AC55">
        <v>13.5</v>
      </c>
      <c r="AD55">
        <v>0</v>
      </c>
      <c r="AE55">
        <v>0</v>
      </c>
      <c r="AF55">
        <v>134.65</v>
      </c>
      <c r="AG55">
        <v>13.5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0.8</v>
      </c>
      <c r="AU55" t="s">
        <v>3</v>
      </c>
      <c r="AV55">
        <v>0</v>
      </c>
      <c r="AW55">
        <v>2</v>
      </c>
      <c r="AX55">
        <v>63069569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Y55*Source!I70</f>
        <v>1.6</v>
      </c>
      <c r="CY55">
        <f>AB55</f>
        <v>134.65</v>
      </c>
      <c r="CZ55">
        <f>AF55</f>
        <v>134.65</v>
      </c>
      <c r="DA55">
        <f>AJ55</f>
        <v>1</v>
      </c>
      <c r="DB55">
        <f t="shared" si="14"/>
        <v>107.72</v>
      </c>
      <c r="DC55">
        <f t="shared" si="15"/>
        <v>10.8</v>
      </c>
    </row>
    <row r="56" spans="1:107">
      <c r="A56">
        <f>ROW(Source!A70)</f>
        <v>70</v>
      </c>
      <c r="B56">
        <v>63069154</v>
      </c>
      <c r="C56">
        <v>63069556</v>
      </c>
      <c r="D56">
        <v>28809288</v>
      </c>
      <c r="E56">
        <v>1</v>
      </c>
      <c r="F56">
        <v>1</v>
      </c>
      <c r="G56">
        <v>1</v>
      </c>
      <c r="H56">
        <v>2</v>
      </c>
      <c r="I56" t="s">
        <v>272</v>
      </c>
      <c r="J56" t="s">
        <v>273</v>
      </c>
      <c r="K56" t="s">
        <v>274</v>
      </c>
      <c r="L56">
        <v>1368</v>
      </c>
      <c r="N56">
        <v>1011</v>
      </c>
      <c r="O56" t="s">
        <v>262</v>
      </c>
      <c r="P56" t="s">
        <v>262</v>
      </c>
      <c r="Q56">
        <v>1</v>
      </c>
      <c r="W56">
        <v>0</v>
      </c>
      <c r="X56">
        <v>82797005</v>
      </c>
      <c r="Y56">
        <v>0.8</v>
      </c>
      <c r="AA56">
        <v>0</v>
      </c>
      <c r="AB56">
        <v>87.17</v>
      </c>
      <c r="AC56">
        <v>11.6</v>
      </c>
      <c r="AD56">
        <v>0</v>
      </c>
      <c r="AE56">
        <v>0</v>
      </c>
      <c r="AF56">
        <v>87.17</v>
      </c>
      <c r="AG56">
        <v>11.6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0.8</v>
      </c>
      <c r="AU56" t="s">
        <v>3</v>
      </c>
      <c r="AV56">
        <v>0</v>
      </c>
      <c r="AW56">
        <v>2</v>
      </c>
      <c r="AX56">
        <v>63069570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Y56*Source!I70</f>
        <v>1.6</v>
      </c>
      <c r="CY56">
        <f>AB56</f>
        <v>87.17</v>
      </c>
      <c r="CZ56">
        <f>AF56</f>
        <v>87.17</v>
      </c>
      <c r="DA56">
        <f>AJ56</f>
        <v>1</v>
      </c>
      <c r="DB56">
        <f t="shared" si="14"/>
        <v>69.739999999999995</v>
      </c>
      <c r="DC56">
        <f t="shared" si="15"/>
        <v>9.2799999999999994</v>
      </c>
    </row>
    <row r="57" spans="1:107">
      <c r="A57">
        <f>ROW(Source!A70)</f>
        <v>70</v>
      </c>
      <c r="B57">
        <v>63069154</v>
      </c>
      <c r="C57">
        <v>63069556</v>
      </c>
      <c r="D57">
        <v>28734021</v>
      </c>
      <c r="E57">
        <v>1</v>
      </c>
      <c r="F57">
        <v>1</v>
      </c>
      <c r="G57">
        <v>1</v>
      </c>
      <c r="H57">
        <v>3</v>
      </c>
      <c r="I57" t="s">
        <v>297</v>
      </c>
      <c r="J57" t="s">
        <v>298</v>
      </c>
      <c r="K57" t="s">
        <v>299</v>
      </c>
      <c r="L57">
        <v>1346</v>
      </c>
      <c r="N57">
        <v>1009</v>
      </c>
      <c r="O57" t="s">
        <v>286</v>
      </c>
      <c r="P57" t="s">
        <v>286</v>
      </c>
      <c r="Q57">
        <v>1</v>
      </c>
      <c r="W57">
        <v>0</v>
      </c>
      <c r="X57">
        <v>725821963</v>
      </c>
      <c r="Y57">
        <v>0.77</v>
      </c>
      <c r="AA57">
        <v>9.0399999999999991</v>
      </c>
      <c r="AB57">
        <v>0</v>
      </c>
      <c r="AC57">
        <v>0</v>
      </c>
      <c r="AD57">
        <v>0</v>
      </c>
      <c r="AE57">
        <v>9.0399999999999991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0.77</v>
      </c>
      <c r="AU57" t="s">
        <v>3</v>
      </c>
      <c r="AV57">
        <v>0</v>
      </c>
      <c r="AW57">
        <v>2</v>
      </c>
      <c r="AX57">
        <v>63069571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Y57*Source!I70</f>
        <v>1.54</v>
      </c>
      <c r="CY57">
        <f t="shared" ref="CY57:CY62" si="22">AA57</f>
        <v>9.0399999999999991</v>
      </c>
      <c r="CZ57">
        <f t="shared" ref="CZ57:CZ62" si="23">AE57</f>
        <v>9.0399999999999991</v>
      </c>
      <c r="DA57">
        <f t="shared" ref="DA57:DA62" si="24">AI57</f>
        <v>1</v>
      </c>
      <c r="DB57">
        <f t="shared" si="14"/>
        <v>6.96</v>
      </c>
      <c r="DC57">
        <f t="shared" si="15"/>
        <v>0</v>
      </c>
    </row>
    <row r="58" spans="1:107">
      <c r="A58">
        <f>ROW(Source!A70)</f>
        <v>70</v>
      </c>
      <c r="B58">
        <v>63069154</v>
      </c>
      <c r="C58">
        <v>63069556</v>
      </c>
      <c r="D58">
        <v>28730171</v>
      </c>
      <c r="E58">
        <v>1</v>
      </c>
      <c r="F58">
        <v>1</v>
      </c>
      <c r="G58">
        <v>1</v>
      </c>
      <c r="H58">
        <v>3</v>
      </c>
      <c r="I58" t="s">
        <v>300</v>
      </c>
      <c r="J58" t="s">
        <v>301</v>
      </c>
      <c r="K58" t="s">
        <v>302</v>
      </c>
      <c r="L58">
        <v>1308</v>
      </c>
      <c r="N58">
        <v>1003</v>
      </c>
      <c r="O58" t="s">
        <v>104</v>
      </c>
      <c r="P58" t="s">
        <v>104</v>
      </c>
      <c r="Q58">
        <v>100</v>
      </c>
      <c r="W58">
        <v>0</v>
      </c>
      <c r="X58">
        <v>96057515</v>
      </c>
      <c r="Y58">
        <v>4.7999999999999996E-3</v>
      </c>
      <c r="AA58">
        <v>120</v>
      </c>
      <c r="AB58">
        <v>0</v>
      </c>
      <c r="AC58">
        <v>0</v>
      </c>
      <c r="AD58">
        <v>0</v>
      </c>
      <c r="AE58">
        <v>120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4.7999999999999996E-3</v>
      </c>
      <c r="AU58" t="s">
        <v>3</v>
      </c>
      <c r="AV58">
        <v>0</v>
      </c>
      <c r="AW58">
        <v>2</v>
      </c>
      <c r="AX58">
        <v>63069572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Y58*Source!I70</f>
        <v>9.5999999999999992E-3</v>
      </c>
      <c r="CY58">
        <f t="shared" si="22"/>
        <v>120</v>
      </c>
      <c r="CZ58">
        <f t="shared" si="23"/>
        <v>120</v>
      </c>
      <c r="DA58">
        <f t="shared" si="24"/>
        <v>1</v>
      </c>
      <c r="DB58">
        <f t="shared" si="14"/>
        <v>0.57999999999999996</v>
      </c>
      <c r="DC58">
        <f t="shared" si="15"/>
        <v>0</v>
      </c>
    </row>
    <row r="59" spans="1:107">
      <c r="A59">
        <f>ROW(Source!A70)</f>
        <v>70</v>
      </c>
      <c r="B59">
        <v>63069154</v>
      </c>
      <c r="C59">
        <v>63069556</v>
      </c>
      <c r="D59">
        <v>28790762</v>
      </c>
      <c r="E59">
        <v>1</v>
      </c>
      <c r="F59">
        <v>1</v>
      </c>
      <c r="G59">
        <v>1</v>
      </c>
      <c r="H59">
        <v>3</v>
      </c>
      <c r="I59" t="s">
        <v>303</v>
      </c>
      <c r="J59" t="s">
        <v>304</v>
      </c>
      <c r="K59" t="s">
        <v>305</v>
      </c>
      <c r="L59">
        <v>1346</v>
      </c>
      <c r="N59">
        <v>1009</v>
      </c>
      <c r="O59" t="s">
        <v>286</v>
      </c>
      <c r="P59" t="s">
        <v>286</v>
      </c>
      <c r="Q59">
        <v>1</v>
      </c>
      <c r="W59">
        <v>0</v>
      </c>
      <c r="X59">
        <v>-1848736571</v>
      </c>
      <c r="Y59">
        <v>1.6E-2</v>
      </c>
      <c r="AA59">
        <v>41.7</v>
      </c>
      <c r="AB59">
        <v>0</v>
      </c>
      <c r="AC59">
        <v>0</v>
      </c>
      <c r="AD59">
        <v>0</v>
      </c>
      <c r="AE59">
        <v>41.7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1.6E-2</v>
      </c>
      <c r="AU59" t="s">
        <v>3</v>
      </c>
      <c r="AV59">
        <v>0</v>
      </c>
      <c r="AW59">
        <v>2</v>
      </c>
      <c r="AX59">
        <v>63069573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Y59*Source!I70</f>
        <v>3.2000000000000001E-2</v>
      </c>
      <c r="CY59">
        <f t="shared" si="22"/>
        <v>41.7</v>
      </c>
      <c r="CZ59">
        <f t="shared" si="23"/>
        <v>41.7</v>
      </c>
      <c r="DA59">
        <f t="shared" si="24"/>
        <v>1</v>
      </c>
      <c r="DB59">
        <f t="shared" ref="DB59:DB90" si="25">ROUND(ROUND(AT59*CZ59,2),2)</f>
        <v>0.67</v>
      </c>
      <c r="DC59">
        <f t="shared" ref="DC59:DC90" si="26">ROUND(ROUND(AT59*AG59,2),2)</f>
        <v>0</v>
      </c>
    </row>
    <row r="60" spans="1:107">
      <c r="A60">
        <f>ROW(Source!A70)</f>
        <v>70</v>
      </c>
      <c r="B60">
        <v>63069154</v>
      </c>
      <c r="C60">
        <v>63069556</v>
      </c>
      <c r="D60">
        <v>28797110</v>
      </c>
      <c r="E60">
        <v>1</v>
      </c>
      <c r="F60">
        <v>1</v>
      </c>
      <c r="G60">
        <v>1</v>
      </c>
      <c r="H60">
        <v>3</v>
      </c>
      <c r="I60" t="s">
        <v>306</v>
      </c>
      <c r="J60" t="s">
        <v>307</v>
      </c>
      <c r="K60" t="s">
        <v>308</v>
      </c>
      <c r="L60">
        <v>1354</v>
      </c>
      <c r="N60">
        <v>1010</v>
      </c>
      <c r="O60" t="s">
        <v>114</v>
      </c>
      <c r="P60" t="s">
        <v>114</v>
      </c>
      <c r="Q60">
        <v>1</v>
      </c>
      <c r="W60">
        <v>0</v>
      </c>
      <c r="X60">
        <v>481023976</v>
      </c>
      <c r="Y60">
        <v>2.04</v>
      </c>
      <c r="AA60">
        <v>39.86</v>
      </c>
      <c r="AB60">
        <v>0</v>
      </c>
      <c r="AC60">
        <v>0</v>
      </c>
      <c r="AD60">
        <v>0</v>
      </c>
      <c r="AE60">
        <v>39.86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2.04</v>
      </c>
      <c r="AU60" t="s">
        <v>3</v>
      </c>
      <c r="AV60">
        <v>0</v>
      </c>
      <c r="AW60">
        <v>2</v>
      </c>
      <c r="AX60">
        <v>63069574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Y60*Source!I70</f>
        <v>4.08</v>
      </c>
      <c r="CY60">
        <f t="shared" si="22"/>
        <v>39.86</v>
      </c>
      <c r="CZ60">
        <f t="shared" si="23"/>
        <v>39.86</v>
      </c>
      <c r="DA60">
        <f t="shared" si="24"/>
        <v>1</v>
      </c>
      <c r="DB60">
        <f t="shared" si="25"/>
        <v>81.31</v>
      </c>
      <c r="DC60">
        <f t="shared" si="26"/>
        <v>0</v>
      </c>
    </row>
    <row r="61" spans="1:107">
      <c r="A61">
        <f>ROW(Source!A70)</f>
        <v>70</v>
      </c>
      <c r="B61">
        <v>63069154</v>
      </c>
      <c r="C61">
        <v>63069556</v>
      </c>
      <c r="D61">
        <v>28798667</v>
      </c>
      <c r="E61">
        <v>1</v>
      </c>
      <c r="F61">
        <v>1</v>
      </c>
      <c r="G61">
        <v>1</v>
      </c>
      <c r="H61">
        <v>3</v>
      </c>
      <c r="I61" t="s">
        <v>309</v>
      </c>
      <c r="J61" t="s">
        <v>310</v>
      </c>
      <c r="K61" t="s">
        <v>311</v>
      </c>
      <c r="L61">
        <v>1354</v>
      </c>
      <c r="N61">
        <v>1010</v>
      </c>
      <c r="O61" t="s">
        <v>114</v>
      </c>
      <c r="P61" t="s">
        <v>114</v>
      </c>
      <c r="Q61">
        <v>1</v>
      </c>
      <c r="W61">
        <v>0</v>
      </c>
      <c r="X61">
        <v>-1195479529</v>
      </c>
      <c r="Y61">
        <v>1</v>
      </c>
      <c r="AA61">
        <v>3.9</v>
      </c>
      <c r="AB61">
        <v>0</v>
      </c>
      <c r="AC61">
        <v>0</v>
      </c>
      <c r="AD61">
        <v>0</v>
      </c>
      <c r="AE61">
        <v>3.9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1</v>
      </c>
      <c r="AU61" t="s">
        <v>3</v>
      </c>
      <c r="AV61">
        <v>0</v>
      </c>
      <c r="AW61">
        <v>2</v>
      </c>
      <c r="AX61">
        <v>63069575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Y61*Source!I70</f>
        <v>2</v>
      </c>
      <c r="CY61">
        <f t="shared" si="22"/>
        <v>3.9</v>
      </c>
      <c r="CZ61">
        <f t="shared" si="23"/>
        <v>3.9</v>
      </c>
      <c r="DA61">
        <f t="shared" si="24"/>
        <v>1</v>
      </c>
      <c r="DB61">
        <f t="shared" si="25"/>
        <v>3.9</v>
      </c>
      <c r="DC61">
        <f t="shared" si="26"/>
        <v>0</v>
      </c>
    </row>
    <row r="62" spans="1:107">
      <c r="A62">
        <f>ROW(Source!A70)</f>
        <v>70</v>
      </c>
      <c r="B62">
        <v>63069154</v>
      </c>
      <c r="C62">
        <v>63069556</v>
      </c>
      <c r="D62">
        <v>28806909</v>
      </c>
      <c r="E62">
        <v>1</v>
      </c>
      <c r="F62">
        <v>1</v>
      </c>
      <c r="G62">
        <v>1</v>
      </c>
      <c r="H62">
        <v>3</v>
      </c>
      <c r="I62" t="s">
        <v>293</v>
      </c>
      <c r="J62" t="s">
        <v>294</v>
      </c>
      <c r="K62" t="s">
        <v>295</v>
      </c>
      <c r="L62">
        <v>1374</v>
      </c>
      <c r="N62">
        <v>1013</v>
      </c>
      <c r="O62" t="s">
        <v>296</v>
      </c>
      <c r="P62" t="s">
        <v>296</v>
      </c>
      <c r="Q62">
        <v>1</v>
      </c>
      <c r="W62">
        <v>0</v>
      </c>
      <c r="X62">
        <v>-1347562341</v>
      </c>
      <c r="Y62">
        <v>2.81</v>
      </c>
      <c r="AA62">
        <v>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2.81</v>
      </c>
      <c r="AU62" t="s">
        <v>3</v>
      </c>
      <c r="AV62">
        <v>0</v>
      </c>
      <c r="AW62">
        <v>2</v>
      </c>
      <c r="AX62">
        <v>63069576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Y62*Source!I70</f>
        <v>5.62</v>
      </c>
      <c r="CY62">
        <f t="shared" si="22"/>
        <v>1</v>
      </c>
      <c r="CZ62">
        <f t="shared" si="23"/>
        <v>1</v>
      </c>
      <c r="DA62">
        <f t="shared" si="24"/>
        <v>1</v>
      </c>
      <c r="DB62">
        <f t="shared" si="25"/>
        <v>2.81</v>
      </c>
      <c r="DC62">
        <f t="shared" si="26"/>
        <v>0</v>
      </c>
    </row>
    <row r="63" spans="1:107">
      <c r="A63">
        <f>ROW(Source!A71)</f>
        <v>71</v>
      </c>
      <c r="B63">
        <v>63069156</v>
      </c>
      <c r="C63">
        <v>63069556</v>
      </c>
      <c r="D63">
        <v>29178184</v>
      </c>
      <c r="E63">
        <v>1</v>
      </c>
      <c r="F63">
        <v>1</v>
      </c>
      <c r="G63">
        <v>1</v>
      </c>
      <c r="H63">
        <v>1</v>
      </c>
      <c r="I63" t="s">
        <v>255</v>
      </c>
      <c r="J63" t="s">
        <v>3</v>
      </c>
      <c r="K63" t="s">
        <v>256</v>
      </c>
      <c r="L63">
        <v>1369</v>
      </c>
      <c r="N63">
        <v>1013</v>
      </c>
      <c r="O63" t="s">
        <v>257</v>
      </c>
      <c r="P63" t="s">
        <v>257</v>
      </c>
      <c r="Q63">
        <v>1</v>
      </c>
      <c r="W63">
        <v>0</v>
      </c>
      <c r="X63">
        <v>489703996</v>
      </c>
      <c r="Y63">
        <v>14.6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14.6</v>
      </c>
      <c r="AU63" t="s">
        <v>3</v>
      </c>
      <c r="AV63">
        <v>1</v>
      </c>
      <c r="AW63">
        <v>2</v>
      </c>
      <c r="AX63">
        <v>63069567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Y63*Source!I71</f>
        <v>29.2</v>
      </c>
      <c r="CY63">
        <f>AD63</f>
        <v>9.6199999999999992</v>
      </c>
      <c r="CZ63">
        <f>AH63</f>
        <v>9.6199999999999992</v>
      </c>
      <c r="DA63">
        <f>AL63</f>
        <v>1</v>
      </c>
      <c r="DB63">
        <f t="shared" si="25"/>
        <v>140.44999999999999</v>
      </c>
      <c r="DC63">
        <f t="shared" si="26"/>
        <v>0</v>
      </c>
    </row>
    <row r="64" spans="1:107">
      <c r="A64">
        <f>ROW(Source!A71)</f>
        <v>71</v>
      </c>
      <c r="B64">
        <v>63069156</v>
      </c>
      <c r="C64">
        <v>63069556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28</v>
      </c>
      <c r="J64" t="s">
        <v>3</v>
      </c>
      <c r="K64" t="s">
        <v>258</v>
      </c>
      <c r="L64">
        <v>1369</v>
      </c>
      <c r="N64">
        <v>1013</v>
      </c>
      <c r="O64" t="s">
        <v>257</v>
      </c>
      <c r="P64" t="s">
        <v>257</v>
      </c>
      <c r="Q64">
        <v>1</v>
      </c>
      <c r="W64">
        <v>0</v>
      </c>
      <c r="X64">
        <v>18861106</v>
      </c>
      <c r="Y64">
        <v>0.8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0.8</v>
      </c>
      <c r="AU64" t="s">
        <v>3</v>
      </c>
      <c r="AV64">
        <v>2</v>
      </c>
      <c r="AW64">
        <v>2</v>
      </c>
      <c r="AX64">
        <v>63069568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Y64*Source!I71</f>
        <v>1.6</v>
      </c>
      <c r="CY64">
        <f>AD64</f>
        <v>0</v>
      </c>
      <c r="CZ64">
        <f>AH64</f>
        <v>0</v>
      </c>
      <c r="DA64">
        <f>AL64</f>
        <v>1</v>
      </c>
      <c r="DB64">
        <f t="shared" si="25"/>
        <v>0</v>
      </c>
      <c r="DC64">
        <f t="shared" si="26"/>
        <v>0</v>
      </c>
    </row>
    <row r="65" spans="1:107">
      <c r="A65">
        <f>ROW(Source!A71)</f>
        <v>71</v>
      </c>
      <c r="B65">
        <v>63069156</v>
      </c>
      <c r="C65">
        <v>63069556</v>
      </c>
      <c r="D65">
        <v>28807422</v>
      </c>
      <c r="E65">
        <v>1</v>
      </c>
      <c r="F65">
        <v>1</v>
      </c>
      <c r="G65">
        <v>1</v>
      </c>
      <c r="H65">
        <v>2</v>
      </c>
      <c r="I65" t="s">
        <v>259</v>
      </c>
      <c r="J65" t="s">
        <v>260</v>
      </c>
      <c r="K65" t="s">
        <v>261</v>
      </c>
      <c r="L65">
        <v>1368</v>
      </c>
      <c r="N65">
        <v>1011</v>
      </c>
      <c r="O65" t="s">
        <v>262</v>
      </c>
      <c r="P65" t="s">
        <v>262</v>
      </c>
      <c r="Q65">
        <v>1</v>
      </c>
      <c r="W65">
        <v>0</v>
      </c>
      <c r="X65">
        <v>-1000709144</v>
      </c>
      <c r="Y65">
        <v>0.8</v>
      </c>
      <c r="AA65">
        <v>0</v>
      </c>
      <c r="AB65">
        <v>134.65</v>
      </c>
      <c r="AC65">
        <v>13.5</v>
      </c>
      <c r="AD65">
        <v>0</v>
      </c>
      <c r="AE65">
        <v>0</v>
      </c>
      <c r="AF65">
        <v>134.65</v>
      </c>
      <c r="AG65">
        <v>13.5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0.8</v>
      </c>
      <c r="AU65" t="s">
        <v>3</v>
      </c>
      <c r="AV65">
        <v>0</v>
      </c>
      <c r="AW65">
        <v>2</v>
      </c>
      <c r="AX65">
        <v>63069569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Y65*Source!I71</f>
        <v>1.6</v>
      </c>
      <c r="CY65">
        <f>AB65</f>
        <v>134.65</v>
      </c>
      <c r="CZ65">
        <f>AF65</f>
        <v>134.65</v>
      </c>
      <c r="DA65">
        <f>AJ65</f>
        <v>1</v>
      </c>
      <c r="DB65">
        <f t="shared" si="25"/>
        <v>107.72</v>
      </c>
      <c r="DC65">
        <f t="shared" si="26"/>
        <v>10.8</v>
      </c>
    </row>
    <row r="66" spans="1:107">
      <c r="A66">
        <f>ROW(Source!A71)</f>
        <v>71</v>
      </c>
      <c r="B66">
        <v>63069156</v>
      </c>
      <c r="C66">
        <v>63069556</v>
      </c>
      <c r="D66">
        <v>28809288</v>
      </c>
      <c r="E66">
        <v>1</v>
      </c>
      <c r="F66">
        <v>1</v>
      </c>
      <c r="G66">
        <v>1</v>
      </c>
      <c r="H66">
        <v>2</v>
      </c>
      <c r="I66" t="s">
        <v>272</v>
      </c>
      <c r="J66" t="s">
        <v>273</v>
      </c>
      <c r="K66" t="s">
        <v>274</v>
      </c>
      <c r="L66">
        <v>1368</v>
      </c>
      <c r="N66">
        <v>1011</v>
      </c>
      <c r="O66" t="s">
        <v>262</v>
      </c>
      <c r="P66" t="s">
        <v>262</v>
      </c>
      <c r="Q66">
        <v>1</v>
      </c>
      <c r="W66">
        <v>0</v>
      </c>
      <c r="X66">
        <v>82797005</v>
      </c>
      <c r="Y66">
        <v>0.8</v>
      </c>
      <c r="AA66">
        <v>0</v>
      </c>
      <c r="AB66">
        <v>87.17</v>
      </c>
      <c r="AC66">
        <v>11.6</v>
      </c>
      <c r="AD66">
        <v>0</v>
      </c>
      <c r="AE66">
        <v>0</v>
      </c>
      <c r="AF66">
        <v>87.17</v>
      </c>
      <c r="AG66">
        <v>11.6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0.8</v>
      </c>
      <c r="AU66" t="s">
        <v>3</v>
      </c>
      <c r="AV66">
        <v>0</v>
      </c>
      <c r="AW66">
        <v>2</v>
      </c>
      <c r="AX66">
        <v>63069570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Y66*Source!I71</f>
        <v>1.6</v>
      </c>
      <c r="CY66">
        <f>AB66</f>
        <v>87.17</v>
      </c>
      <c r="CZ66">
        <f>AF66</f>
        <v>87.17</v>
      </c>
      <c r="DA66">
        <f>AJ66</f>
        <v>1</v>
      </c>
      <c r="DB66">
        <f t="shared" si="25"/>
        <v>69.739999999999995</v>
      </c>
      <c r="DC66">
        <f t="shared" si="26"/>
        <v>9.2799999999999994</v>
      </c>
    </row>
    <row r="67" spans="1:107">
      <c r="A67">
        <f>ROW(Source!A71)</f>
        <v>71</v>
      </c>
      <c r="B67">
        <v>63069156</v>
      </c>
      <c r="C67">
        <v>63069556</v>
      </c>
      <c r="D67">
        <v>28734021</v>
      </c>
      <c r="E67">
        <v>1</v>
      </c>
      <c r="F67">
        <v>1</v>
      </c>
      <c r="G67">
        <v>1</v>
      </c>
      <c r="H67">
        <v>3</v>
      </c>
      <c r="I67" t="s">
        <v>297</v>
      </c>
      <c r="J67" t="s">
        <v>298</v>
      </c>
      <c r="K67" t="s">
        <v>299</v>
      </c>
      <c r="L67">
        <v>1346</v>
      </c>
      <c r="N67">
        <v>1009</v>
      </c>
      <c r="O67" t="s">
        <v>286</v>
      </c>
      <c r="P67" t="s">
        <v>286</v>
      </c>
      <c r="Q67">
        <v>1</v>
      </c>
      <c r="W67">
        <v>0</v>
      </c>
      <c r="X67">
        <v>725821963</v>
      </c>
      <c r="Y67">
        <v>0.77</v>
      </c>
      <c r="AA67">
        <v>9.0399999999999991</v>
      </c>
      <c r="AB67">
        <v>0</v>
      </c>
      <c r="AC67">
        <v>0</v>
      </c>
      <c r="AD67">
        <v>0</v>
      </c>
      <c r="AE67">
        <v>9.0399999999999991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0.77</v>
      </c>
      <c r="AU67" t="s">
        <v>3</v>
      </c>
      <c r="AV67">
        <v>0</v>
      </c>
      <c r="AW67">
        <v>2</v>
      </c>
      <c r="AX67">
        <v>63069571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Y67*Source!I71</f>
        <v>1.54</v>
      </c>
      <c r="CY67">
        <f t="shared" ref="CY67:CY72" si="27">AA67</f>
        <v>9.0399999999999991</v>
      </c>
      <c r="CZ67">
        <f t="shared" ref="CZ67:CZ72" si="28">AE67</f>
        <v>9.0399999999999991</v>
      </c>
      <c r="DA67">
        <f t="shared" ref="DA67:DA72" si="29">AI67</f>
        <v>1</v>
      </c>
      <c r="DB67">
        <f t="shared" si="25"/>
        <v>6.96</v>
      </c>
      <c r="DC67">
        <f t="shared" si="26"/>
        <v>0</v>
      </c>
    </row>
    <row r="68" spans="1:107">
      <c r="A68">
        <f>ROW(Source!A71)</f>
        <v>71</v>
      </c>
      <c r="B68">
        <v>63069156</v>
      </c>
      <c r="C68">
        <v>63069556</v>
      </c>
      <c r="D68">
        <v>28730171</v>
      </c>
      <c r="E68">
        <v>1</v>
      </c>
      <c r="F68">
        <v>1</v>
      </c>
      <c r="G68">
        <v>1</v>
      </c>
      <c r="H68">
        <v>3</v>
      </c>
      <c r="I68" t="s">
        <v>300</v>
      </c>
      <c r="J68" t="s">
        <v>301</v>
      </c>
      <c r="K68" t="s">
        <v>302</v>
      </c>
      <c r="L68">
        <v>1308</v>
      </c>
      <c r="N68">
        <v>1003</v>
      </c>
      <c r="O68" t="s">
        <v>104</v>
      </c>
      <c r="P68" t="s">
        <v>104</v>
      </c>
      <c r="Q68">
        <v>100</v>
      </c>
      <c r="W68">
        <v>0</v>
      </c>
      <c r="X68">
        <v>96057515</v>
      </c>
      <c r="Y68">
        <v>4.7999999999999996E-3</v>
      </c>
      <c r="AA68">
        <v>120</v>
      </c>
      <c r="AB68">
        <v>0</v>
      </c>
      <c r="AC68">
        <v>0</v>
      </c>
      <c r="AD68">
        <v>0</v>
      </c>
      <c r="AE68">
        <v>120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4.7999999999999996E-3</v>
      </c>
      <c r="AU68" t="s">
        <v>3</v>
      </c>
      <c r="AV68">
        <v>0</v>
      </c>
      <c r="AW68">
        <v>2</v>
      </c>
      <c r="AX68">
        <v>63069572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Y68*Source!I71</f>
        <v>9.5999999999999992E-3</v>
      </c>
      <c r="CY68">
        <f t="shared" si="27"/>
        <v>120</v>
      </c>
      <c r="CZ68">
        <f t="shared" si="28"/>
        <v>120</v>
      </c>
      <c r="DA68">
        <f t="shared" si="29"/>
        <v>1</v>
      </c>
      <c r="DB68">
        <f t="shared" si="25"/>
        <v>0.57999999999999996</v>
      </c>
      <c r="DC68">
        <f t="shared" si="26"/>
        <v>0</v>
      </c>
    </row>
    <row r="69" spans="1:107">
      <c r="A69">
        <f>ROW(Source!A71)</f>
        <v>71</v>
      </c>
      <c r="B69">
        <v>63069156</v>
      </c>
      <c r="C69">
        <v>63069556</v>
      </c>
      <c r="D69">
        <v>28790762</v>
      </c>
      <c r="E69">
        <v>1</v>
      </c>
      <c r="F69">
        <v>1</v>
      </c>
      <c r="G69">
        <v>1</v>
      </c>
      <c r="H69">
        <v>3</v>
      </c>
      <c r="I69" t="s">
        <v>303</v>
      </c>
      <c r="J69" t="s">
        <v>304</v>
      </c>
      <c r="K69" t="s">
        <v>305</v>
      </c>
      <c r="L69">
        <v>1346</v>
      </c>
      <c r="N69">
        <v>1009</v>
      </c>
      <c r="O69" t="s">
        <v>286</v>
      </c>
      <c r="P69" t="s">
        <v>286</v>
      </c>
      <c r="Q69">
        <v>1</v>
      </c>
      <c r="W69">
        <v>0</v>
      </c>
      <c r="X69">
        <v>-1848736571</v>
      </c>
      <c r="Y69">
        <v>1.6E-2</v>
      </c>
      <c r="AA69">
        <v>41.7</v>
      </c>
      <c r="AB69">
        <v>0</v>
      </c>
      <c r="AC69">
        <v>0</v>
      </c>
      <c r="AD69">
        <v>0</v>
      </c>
      <c r="AE69">
        <v>41.7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1.6E-2</v>
      </c>
      <c r="AU69" t="s">
        <v>3</v>
      </c>
      <c r="AV69">
        <v>0</v>
      </c>
      <c r="AW69">
        <v>2</v>
      </c>
      <c r="AX69">
        <v>63069573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Y69*Source!I71</f>
        <v>3.2000000000000001E-2</v>
      </c>
      <c r="CY69">
        <f t="shared" si="27"/>
        <v>41.7</v>
      </c>
      <c r="CZ69">
        <f t="shared" si="28"/>
        <v>41.7</v>
      </c>
      <c r="DA69">
        <f t="shared" si="29"/>
        <v>1</v>
      </c>
      <c r="DB69">
        <f t="shared" si="25"/>
        <v>0.67</v>
      </c>
      <c r="DC69">
        <f t="shared" si="26"/>
        <v>0</v>
      </c>
    </row>
    <row r="70" spans="1:107">
      <c r="A70">
        <f>ROW(Source!A71)</f>
        <v>71</v>
      </c>
      <c r="B70">
        <v>63069156</v>
      </c>
      <c r="C70">
        <v>63069556</v>
      </c>
      <c r="D70">
        <v>28797110</v>
      </c>
      <c r="E70">
        <v>1</v>
      </c>
      <c r="F70">
        <v>1</v>
      </c>
      <c r="G70">
        <v>1</v>
      </c>
      <c r="H70">
        <v>3</v>
      </c>
      <c r="I70" t="s">
        <v>306</v>
      </c>
      <c r="J70" t="s">
        <v>307</v>
      </c>
      <c r="K70" t="s">
        <v>308</v>
      </c>
      <c r="L70">
        <v>1354</v>
      </c>
      <c r="N70">
        <v>1010</v>
      </c>
      <c r="O70" t="s">
        <v>114</v>
      </c>
      <c r="P70" t="s">
        <v>114</v>
      </c>
      <c r="Q70">
        <v>1</v>
      </c>
      <c r="W70">
        <v>0</v>
      </c>
      <c r="X70">
        <v>481023976</v>
      </c>
      <c r="Y70">
        <v>2.04</v>
      </c>
      <c r="AA70">
        <v>39.86</v>
      </c>
      <c r="AB70">
        <v>0</v>
      </c>
      <c r="AC70">
        <v>0</v>
      </c>
      <c r="AD70">
        <v>0</v>
      </c>
      <c r="AE70">
        <v>39.86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2.04</v>
      </c>
      <c r="AU70" t="s">
        <v>3</v>
      </c>
      <c r="AV70">
        <v>0</v>
      </c>
      <c r="AW70">
        <v>2</v>
      </c>
      <c r="AX70">
        <v>63069574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Y70*Source!I71</f>
        <v>4.08</v>
      </c>
      <c r="CY70">
        <f t="shared" si="27"/>
        <v>39.86</v>
      </c>
      <c r="CZ70">
        <f t="shared" si="28"/>
        <v>39.86</v>
      </c>
      <c r="DA70">
        <f t="shared" si="29"/>
        <v>1</v>
      </c>
      <c r="DB70">
        <f t="shared" si="25"/>
        <v>81.31</v>
      </c>
      <c r="DC70">
        <f t="shared" si="26"/>
        <v>0</v>
      </c>
    </row>
    <row r="71" spans="1:107">
      <c r="A71">
        <f>ROW(Source!A71)</f>
        <v>71</v>
      </c>
      <c r="B71">
        <v>63069156</v>
      </c>
      <c r="C71">
        <v>63069556</v>
      </c>
      <c r="D71">
        <v>28798667</v>
      </c>
      <c r="E71">
        <v>1</v>
      </c>
      <c r="F71">
        <v>1</v>
      </c>
      <c r="G71">
        <v>1</v>
      </c>
      <c r="H71">
        <v>3</v>
      </c>
      <c r="I71" t="s">
        <v>309</v>
      </c>
      <c r="J71" t="s">
        <v>310</v>
      </c>
      <c r="K71" t="s">
        <v>311</v>
      </c>
      <c r="L71">
        <v>1354</v>
      </c>
      <c r="N71">
        <v>1010</v>
      </c>
      <c r="O71" t="s">
        <v>114</v>
      </c>
      <c r="P71" t="s">
        <v>114</v>
      </c>
      <c r="Q71">
        <v>1</v>
      </c>
      <c r="W71">
        <v>0</v>
      </c>
      <c r="X71">
        <v>-1195479529</v>
      </c>
      <c r="Y71">
        <v>1</v>
      </c>
      <c r="AA71">
        <v>3.9</v>
      </c>
      <c r="AB71">
        <v>0</v>
      </c>
      <c r="AC71">
        <v>0</v>
      </c>
      <c r="AD71">
        <v>0</v>
      </c>
      <c r="AE71">
        <v>3.9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1</v>
      </c>
      <c r="AU71" t="s">
        <v>3</v>
      </c>
      <c r="AV71">
        <v>0</v>
      </c>
      <c r="AW71">
        <v>2</v>
      </c>
      <c r="AX71">
        <v>63069575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Y71*Source!I71</f>
        <v>2</v>
      </c>
      <c r="CY71">
        <f t="shared" si="27"/>
        <v>3.9</v>
      </c>
      <c r="CZ71">
        <f t="shared" si="28"/>
        <v>3.9</v>
      </c>
      <c r="DA71">
        <f t="shared" si="29"/>
        <v>1</v>
      </c>
      <c r="DB71">
        <f t="shared" si="25"/>
        <v>3.9</v>
      </c>
      <c r="DC71">
        <f t="shared" si="26"/>
        <v>0</v>
      </c>
    </row>
    <row r="72" spans="1:107">
      <c r="A72">
        <f>ROW(Source!A71)</f>
        <v>71</v>
      </c>
      <c r="B72">
        <v>63069156</v>
      </c>
      <c r="C72">
        <v>63069556</v>
      </c>
      <c r="D72">
        <v>28806909</v>
      </c>
      <c r="E72">
        <v>1</v>
      </c>
      <c r="F72">
        <v>1</v>
      </c>
      <c r="G72">
        <v>1</v>
      </c>
      <c r="H72">
        <v>3</v>
      </c>
      <c r="I72" t="s">
        <v>293</v>
      </c>
      <c r="J72" t="s">
        <v>294</v>
      </c>
      <c r="K72" t="s">
        <v>295</v>
      </c>
      <c r="L72">
        <v>1374</v>
      </c>
      <c r="N72">
        <v>1013</v>
      </c>
      <c r="O72" t="s">
        <v>296</v>
      </c>
      <c r="P72" t="s">
        <v>296</v>
      </c>
      <c r="Q72">
        <v>1</v>
      </c>
      <c r="W72">
        <v>0</v>
      </c>
      <c r="X72">
        <v>-1347562341</v>
      </c>
      <c r="Y72">
        <v>2.81</v>
      </c>
      <c r="AA72">
        <v>1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2.81</v>
      </c>
      <c r="AU72" t="s">
        <v>3</v>
      </c>
      <c r="AV72">
        <v>0</v>
      </c>
      <c r="AW72">
        <v>2</v>
      </c>
      <c r="AX72">
        <v>63069576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Y72*Source!I71</f>
        <v>5.62</v>
      </c>
      <c r="CY72">
        <f t="shared" si="27"/>
        <v>1</v>
      </c>
      <c r="CZ72">
        <f t="shared" si="28"/>
        <v>1</v>
      </c>
      <c r="DA72">
        <f t="shared" si="29"/>
        <v>1</v>
      </c>
      <c r="DB72">
        <f t="shared" si="25"/>
        <v>2.81</v>
      </c>
      <c r="DC72">
        <f t="shared" si="26"/>
        <v>0</v>
      </c>
    </row>
    <row r="73" spans="1:107">
      <c r="A73">
        <f>ROW(Source!A72)</f>
        <v>72</v>
      </c>
      <c r="B73">
        <v>63069154</v>
      </c>
      <c r="C73">
        <v>63069577</v>
      </c>
      <c r="D73">
        <v>29178184</v>
      </c>
      <c r="E73">
        <v>1</v>
      </c>
      <c r="F73">
        <v>1</v>
      </c>
      <c r="G73">
        <v>1</v>
      </c>
      <c r="H73">
        <v>1</v>
      </c>
      <c r="I73" t="s">
        <v>255</v>
      </c>
      <c r="J73" t="s">
        <v>3</v>
      </c>
      <c r="K73" t="s">
        <v>256</v>
      </c>
      <c r="L73">
        <v>1369</v>
      </c>
      <c r="N73">
        <v>1013</v>
      </c>
      <c r="O73" t="s">
        <v>257</v>
      </c>
      <c r="P73" t="s">
        <v>257</v>
      </c>
      <c r="Q73">
        <v>1</v>
      </c>
      <c r="W73">
        <v>0</v>
      </c>
      <c r="X73">
        <v>489703996</v>
      </c>
      <c r="Y73">
        <v>52.5</v>
      </c>
      <c r="AA73">
        <v>0</v>
      </c>
      <c r="AB73">
        <v>0</v>
      </c>
      <c r="AC73">
        <v>0</v>
      </c>
      <c r="AD73">
        <v>9.6199999999999992</v>
      </c>
      <c r="AE73">
        <v>0</v>
      </c>
      <c r="AF73">
        <v>0</v>
      </c>
      <c r="AG73">
        <v>0</v>
      </c>
      <c r="AH73">
        <v>9.6199999999999992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52.5</v>
      </c>
      <c r="AU73" t="s">
        <v>3</v>
      </c>
      <c r="AV73">
        <v>1</v>
      </c>
      <c r="AW73">
        <v>2</v>
      </c>
      <c r="AX73">
        <v>63069592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Y73*Source!I72</f>
        <v>6.3</v>
      </c>
      <c r="CY73">
        <f>AD73</f>
        <v>9.6199999999999992</v>
      </c>
      <c r="CZ73">
        <f>AH73</f>
        <v>9.6199999999999992</v>
      </c>
      <c r="DA73">
        <f>AL73</f>
        <v>1</v>
      </c>
      <c r="DB73">
        <f t="shared" si="25"/>
        <v>505.05</v>
      </c>
      <c r="DC73">
        <f t="shared" si="26"/>
        <v>0</v>
      </c>
    </row>
    <row r="74" spans="1:107">
      <c r="A74">
        <f>ROW(Source!A72)</f>
        <v>72</v>
      </c>
      <c r="B74">
        <v>63069154</v>
      </c>
      <c r="C74">
        <v>63069577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28</v>
      </c>
      <c r="J74" t="s">
        <v>3</v>
      </c>
      <c r="K74" t="s">
        <v>258</v>
      </c>
      <c r="L74">
        <v>1369</v>
      </c>
      <c r="N74">
        <v>1013</v>
      </c>
      <c r="O74" t="s">
        <v>257</v>
      </c>
      <c r="P74" t="s">
        <v>257</v>
      </c>
      <c r="Q74">
        <v>1</v>
      </c>
      <c r="W74">
        <v>0</v>
      </c>
      <c r="X74">
        <v>18861106</v>
      </c>
      <c r="Y74">
        <v>5.91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5.91</v>
      </c>
      <c r="AU74" t="s">
        <v>3</v>
      </c>
      <c r="AV74">
        <v>2</v>
      </c>
      <c r="AW74">
        <v>2</v>
      </c>
      <c r="AX74">
        <v>63069593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Y74*Source!I72</f>
        <v>0.70919999999999994</v>
      </c>
      <c r="CY74">
        <f>AD74</f>
        <v>0</v>
      </c>
      <c r="CZ74">
        <f>AH74</f>
        <v>0</v>
      </c>
      <c r="DA74">
        <f>AL74</f>
        <v>1</v>
      </c>
      <c r="DB74">
        <f t="shared" si="25"/>
        <v>0</v>
      </c>
      <c r="DC74">
        <f t="shared" si="26"/>
        <v>0</v>
      </c>
    </row>
    <row r="75" spans="1:107">
      <c r="A75">
        <f>ROW(Source!A72)</f>
        <v>72</v>
      </c>
      <c r="B75">
        <v>63069154</v>
      </c>
      <c r="C75">
        <v>63069577</v>
      </c>
      <c r="D75">
        <v>28807422</v>
      </c>
      <c r="E75">
        <v>1</v>
      </c>
      <c r="F75">
        <v>1</v>
      </c>
      <c r="G75">
        <v>1</v>
      </c>
      <c r="H75">
        <v>2</v>
      </c>
      <c r="I75" t="s">
        <v>259</v>
      </c>
      <c r="J75" t="s">
        <v>260</v>
      </c>
      <c r="K75" t="s">
        <v>261</v>
      </c>
      <c r="L75">
        <v>1368</v>
      </c>
      <c r="N75">
        <v>1011</v>
      </c>
      <c r="O75" t="s">
        <v>262</v>
      </c>
      <c r="P75" t="s">
        <v>262</v>
      </c>
      <c r="Q75">
        <v>1</v>
      </c>
      <c r="W75">
        <v>0</v>
      </c>
      <c r="X75">
        <v>-1000709144</v>
      </c>
      <c r="Y75">
        <v>0.22</v>
      </c>
      <c r="AA75">
        <v>0</v>
      </c>
      <c r="AB75">
        <v>134.65</v>
      </c>
      <c r="AC75">
        <v>13.5</v>
      </c>
      <c r="AD75">
        <v>0</v>
      </c>
      <c r="AE75">
        <v>0</v>
      </c>
      <c r="AF75">
        <v>134.65</v>
      </c>
      <c r="AG75">
        <v>13.5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0.22</v>
      </c>
      <c r="AU75" t="s">
        <v>3</v>
      </c>
      <c r="AV75">
        <v>0</v>
      </c>
      <c r="AW75">
        <v>2</v>
      </c>
      <c r="AX75">
        <v>63069594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Y75*Source!I72</f>
        <v>2.64E-2</v>
      </c>
      <c r="CY75">
        <f>AB75</f>
        <v>134.65</v>
      </c>
      <c r="CZ75">
        <f>AF75</f>
        <v>134.65</v>
      </c>
      <c r="DA75">
        <f>AJ75</f>
        <v>1</v>
      </c>
      <c r="DB75">
        <f t="shared" si="25"/>
        <v>29.62</v>
      </c>
      <c r="DC75">
        <f t="shared" si="26"/>
        <v>2.97</v>
      </c>
    </row>
    <row r="76" spans="1:107">
      <c r="A76">
        <f>ROW(Source!A72)</f>
        <v>72</v>
      </c>
      <c r="B76">
        <v>63069154</v>
      </c>
      <c r="C76">
        <v>63069577</v>
      </c>
      <c r="D76">
        <v>28807639</v>
      </c>
      <c r="E76">
        <v>1</v>
      </c>
      <c r="F76">
        <v>1</v>
      </c>
      <c r="G76">
        <v>1</v>
      </c>
      <c r="H76">
        <v>2</v>
      </c>
      <c r="I76" t="s">
        <v>263</v>
      </c>
      <c r="J76" t="s">
        <v>264</v>
      </c>
      <c r="K76" t="s">
        <v>265</v>
      </c>
      <c r="L76">
        <v>1368</v>
      </c>
      <c r="N76">
        <v>1011</v>
      </c>
      <c r="O76" t="s">
        <v>262</v>
      </c>
      <c r="P76" t="s">
        <v>262</v>
      </c>
      <c r="Q76">
        <v>1</v>
      </c>
      <c r="W76">
        <v>0</v>
      </c>
      <c r="X76">
        <v>-1871085998</v>
      </c>
      <c r="Y76">
        <v>1.96</v>
      </c>
      <c r="AA76">
        <v>0</v>
      </c>
      <c r="AB76">
        <v>8.1</v>
      </c>
      <c r="AC76">
        <v>0</v>
      </c>
      <c r="AD76">
        <v>0</v>
      </c>
      <c r="AE76">
        <v>0</v>
      </c>
      <c r="AF76">
        <v>8.1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1.96</v>
      </c>
      <c r="AU76" t="s">
        <v>3</v>
      </c>
      <c r="AV76">
        <v>0</v>
      </c>
      <c r="AW76">
        <v>2</v>
      </c>
      <c r="AX76">
        <v>63069595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Y76*Source!I72</f>
        <v>0.23519999999999999</v>
      </c>
      <c r="CY76">
        <f>AB76</f>
        <v>8.1</v>
      </c>
      <c r="CZ76">
        <f>AF76</f>
        <v>8.1</v>
      </c>
      <c r="DA76">
        <f>AJ76</f>
        <v>1</v>
      </c>
      <c r="DB76">
        <f t="shared" si="25"/>
        <v>15.88</v>
      </c>
      <c r="DC76">
        <f t="shared" si="26"/>
        <v>0</v>
      </c>
    </row>
    <row r="77" spans="1:107">
      <c r="A77">
        <f>ROW(Source!A72)</f>
        <v>72</v>
      </c>
      <c r="B77">
        <v>63069154</v>
      </c>
      <c r="C77">
        <v>63069577</v>
      </c>
      <c r="D77">
        <v>28809005</v>
      </c>
      <c r="E77">
        <v>1</v>
      </c>
      <c r="F77">
        <v>1</v>
      </c>
      <c r="G77">
        <v>1</v>
      </c>
      <c r="H77">
        <v>2</v>
      </c>
      <c r="I77" t="s">
        <v>312</v>
      </c>
      <c r="J77" t="s">
        <v>313</v>
      </c>
      <c r="K77" t="s">
        <v>314</v>
      </c>
      <c r="L77">
        <v>1368</v>
      </c>
      <c r="N77">
        <v>1011</v>
      </c>
      <c r="O77" t="s">
        <v>262</v>
      </c>
      <c r="P77" t="s">
        <v>262</v>
      </c>
      <c r="Q77">
        <v>1</v>
      </c>
      <c r="W77">
        <v>0</v>
      </c>
      <c r="X77">
        <v>500560821</v>
      </c>
      <c r="Y77">
        <v>1</v>
      </c>
      <c r="AA77">
        <v>0</v>
      </c>
      <c r="AB77">
        <v>2.36</v>
      </c>
      <c r="AC77">
        <v>0</v>
      </c>
      <c r="AD77">
        <v>0</v>
      </c>
      <c r="AE77">
        <v>0</v>
      </c>
      <c r="AF77">
        <v>2.36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1</v>
      </c>
      <c r="AU77" t="s">
        <v>3</v>
      </c>
      <c r="AV77">
        <v>0</v>
      </c>
      <c r="AW77">
        <v>2</v>
      </c>
      <c r="AX77">
        <v>63069596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Y77*Source!I72</f>
        <v>0.12</v>
      </c>
      <c r="CY77">
        <f>AB77</f>
        <v>2.36</v>
      </c>
      <c r="CZ77">
        <f>AF77</f>
        <v>2.36</v>
      </c>
      <c r="DA77">
        <f>AJ77</f>
        <v>1</v>
      </c>
      <c r="DB77">
        <f t="shared" si="25"/>
        <v>2.36</v>
      </c>
      <c r="DC77">
        <f t="shared" si="26"/>
        <v>0</v>
      </c>
    </row>
    <row r="78" spans="1:107">
      <c r="A78">
        <f>ROW(Source!A72)</f>
        <v>72</v>
      </c>
      <c r="B78">
        <v>63069154</v>
      </c>
      <c r="C78">
        <v>63069577</v>
      </c>
      <c r="D78">
        <v>28809147</v>
      </c>
      <c r="E78">
        <v>1</v>
      </c>
      <c r="F78">
        <v>1</v>
      </c>
      <c r="G78">
        <v>1</v>
      </c>
      <c r="H78">
        <v>2</v>
      </c>
      <c r="I78" t="s">
        <v>315</v>
      </c>
      <c r="J78" t="s">
        <v>316</v>
      </c>
      <c r="K78" t="s">
        <v>317</v>
      </c>
      <c r="L78">
        <v>1368</v>
      </c>
      <c r="N78">
        <v>1011</v>
      </c>
      <c r="O78" t="s">
        <v>262</v>
      </c>
      <c r="P78" t="s">
        <v>262</v>
      </c>
      <c r="Q78">
        <v>1</v>
      </c>
      <c r="W78">
        <v>0</v>
      </c>
      <c r="X78">
        <v>219045678</v>
      </c>
      <c r="Y78">
        <v>5.69</v>
      </c>
      <c r="AA78">
        <v>0</v>
      </c>
      <c r="AB78">
        <v>15.24</v>
      </c>
      <c r="AC78">
        <v>10.06</v>
      </c>
      <c r="AD78">
        <v>0</v>
      </c>
      <c r="AE78">
        <v>0</v>
      </c>
      <c r="AF78">
        <v>15.24</v>
      </c>
      <c r="AG78">
        <v>10.06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5.69</v>
      </c>
      <c r="AU78" t="s">
        <v>3</v>
      </c>
      <c r="AV78">
        <v>0</v>
      </c>
      <c r="AW78">
        <v>2</v>
      </c>
      <c r="AX78">
        <v>63069597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Y78*Source!I72</f>
        <v>0.68280000000000007</v>
      </c>
      <c r="CY78">
        <f>AB78</f>
        <v>15.24</v>
      </c>
      <c r="CZ78">
        <f>AF78</f>
        <v>15.24</v>
      </c>
      <c r="DA78">
        <f>AJ78</f>
        <v>1</v>
      </c>
      <c r="DB78">
        <f t="shared" si="25"/>
        <v>86.72</v>
      </c>
      <c r="DC78">
        <f t="shared" si="26"/>
        <v>57.24</v>
      </c>
    </row>
    <row r="79" spans="1:107">
      <c r="A79">
        <f>ROW(Source!A72)</f>
        <v>72</v>
      </c>
      <c r="B79">
        <v>63069154</v>
      </c>
      <c r="C79">
        <v>63069577</v>
      </c>
      <c r="D79">
        <v>28809288</v>
      </c>
      <c r="E79">
        <v>1</v>
      </c>
      <c r="F79">
        <v>1</v>
      </c>
      <c r="G79">
        <v>1</v>
      </c>
      <c r="H79">
        <v>2</v>
      </c>
      <c r="I79" t="s">
        <v>272</v>
      </c>
      <c r="J79" t="s">
        <v>273</v>
      </c>
      <c r="K79" t="s">
        <v>274</v>
      </c>
      <c r="L79">
        <v>1368</v>
      </c>
      <c r="N79">
        <v>1011</v>
      </c>
      <c r="O79" t="s">
        <v>262</v>
      </c>
      <c r="P79" t="s">
        <v>262</v>
      </c>
      <c r="Q79">
        <v>1</v>
      </c>
      <c r="W79">
        <v>0</v>
      </c>
      <c r="X79">
        <v>82797005</v>
      </c>
      <c r="Y79">
        <v>0.22</v>
      </c>
      <c r="AA79">
        <v>0</v>
      </c>
      <c r="AB79">
        <v>87.17</v>
      </c>
      <c r="AC79">
        <v>11.6</v>
      </c>
      <c r="AD79">
        <v>0</v>
      </c>
      <c r="AE79">
        <v>0</v>
      </c>
      <c r="AF79">
        <v>87.17</v>
      </c>
      <c r="AG79">
        <v>11.6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0.22</v>
      </c>
      <c r="AU79" t="s">
        <v>3</v>
      </c>
      <c r="AV79">
        <v>0</v>
      </c>
      <c r="AW79">
        <v>2</v>
      </c>
      <c r="AX79">
        <v>63069598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Y79*Source!I72</f>
        <v>2.64E-2</v>
      </c>
      <c r="CY79">
        <f>AB79</f>
        <v>87.17</v>
      </c>
      <c r="CZ79">
        <f>AF79</f>
        <v>87.17</v>
      </c>
      <c r="DA79">
        <f>AJ79</f>
        <v>1</v>
      </c>
      <c r="DB79">
        <f t="shared" si="25"/>
        <v>19.18</v>
      </c>
      <c r="DC79">
        <f t="shared" si="26"/>
        <v>2.5499999999999998</v>
      </c>
    </row>
    <row r="80" spans="1:107">
      <c r="A80">
        <f>ROW(Source!A72)</f>
        <v>72</v>
      </c>
      <c r="B80">
        <v>63069154</v>
      </c>
      <c r="C80">
        <v>63069577</v>
      </c>
      <c r="D80">
        <v>28734021</v>
      </c>
      <c r="E80">
        <v>1</v>
      </c>
      <c r="F80">
        <v>1</v>
      </c>
      <c r="G80">
        <v>1</v>
      </c>
      <c r="H80">
        <v>3</v>
      </c>
      <c r="I80" t="s">
        <v>297</v>
      </c>
      <c r="J80" t="s">
        <v>298</v>
      </c>
      <c r="K80" t="s">
        <v>299</v>
      </c>
      <c r="L80">
        <v>1346</v>
      </c>
      <c r="N80">
        <v>1009</v>
      </c>
      <c r="O80" t="s">
        <v>286</v>
      </c>
      <c r="P80" t="s">
        <v>286</v>
      </c>
      <c r="Q80">
        <v>1</v>
      </c>
      <c r="W80">
        <v>0</v>
      </c>
      <c r="X80">
        <v>725821963</v>
      </c>
      <c r="Y80">
        <v>2.88</v>
      </c>
      <c r="AA80">
        <v>9.0399999999999991</v>
      </c>
      <c r="AB80">
        <v>0</v>
      </c>
      <c r="AC80">
        <v>0</v>
      </c>
      <c r="AD80">
        <v>0</v>
      </c>
      <c r="AE80">
        <v>9.0399999999999991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2.88</v>
      </c>
      <c r="AU80" t="s">
        <v>3</v>
      </c>
      <c r="AV80">
        <v>0</v>
      </c>
      <c r="AW80">
        <v>2</v>
      </c>
      <c r="AX80">
        <v>63069599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Y80*Source!I72</f>
        <v>0.34559999999999996</v>
      </c>
      <c r="CY80">
        <f t="shared" ref="CY80:CY86" si="30">AA80</f>
        <v>9.0399999999999991</v>
      </c>
      <c r="CZ80">
        <f t="shared" ref="CZ80:CZ86" si="31">AE80</f>
        <v>9.0399999999999991</v>
      </c>
      <c r="DA80">
        <f t="shared" ref="DA80:DA86" si="32">AI80</f>
        <v>1</v>
      </c>
      <c r="DB80">
        <f t="shared" si="25"/>
        <v>26.04</v>
      </c>
      <c r="DC80">
        <f t="shared" si="26"/>
        <v>0</v>
      </c>
    </row>
    <row r="81" spans="1:107">
      <c r="A81">
        <f>ROW(Source!A72)</f>
        <v>72</v>
      </c>
      <c r="B81">
        <v>63069154</v>
      </c>
      <c r="C81">
        <v>63069577</v>
      </c>
      <c r="D81">
        <v>28729763</v>
      </c>
      <c r="E81">
        <v>1</v>
      </c>
      <c r="F81">
        <v>1</v>
      </c>
      <c r="G81">
        <v>1</v>
      </c>
      <c r="H81">
        <v>3</v>
      </c>
      <c r="I81" t="s">
        <v>287</v>
      </c>
      <c r="J81" t="s">
        <v>288</v>
      </c>
      <c r="K81" t="s">
        <v>289</v>
      </c>
      <c r="L81">
        <v>1346</v>
      </c>
      <c r="N81">
        <v>1009</v>
      </c>
      <c r="O81" t="s">
        <v>286</v>
      </c>
      <c r="P81" t="s">
        <v>286</v>
      </c>
      <c r="Q81">
        <v>1</v>
      </c>
      <c r="W81">
        <v>0</v>
      </c>
      <c r="X81">
        <v>-1028395538</v>
      </c>
      <c r="Y81">
        <v>1.74</v>
      </c>
      <c r="AA81">
        <v>28.6</v>
      </c>
      <c r="AB81">
        <v>0</v>
      </c>
      <c r="AC81">
        <v>0</v>
      </c>
      <c r="AD81">
        <v>0</v>
      </c>
      <c r="AE81">
        <v>28.6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1.74</v>
      </c>
      <c r="AU81" t="s">
        <v>3</v>
      </c>
      <c r="AV81">
        <v>0</v>
      </c>
      <c r="AW81">
        <v>2</v>
      </c>
      <c r="AX81">
        <v>63069600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Y81*Source!I72</f>
        <v>0.20879999999999999</v>
      </c>
      <c r="CY81">
        <f t="shared" si="30"/>
        <v>28.6</v>
      </c>
      <c r="CZ81">
        <f t="shared" si="31"/>
        <v>28.6</v>
      </c>
      <c r="DA81">
        <f t="shared" si="32"/>
        <v>1</v>
      </c>
      <c r="DB81">
        <f t="shared" si="25"/>
        <v>49.76</v>
      </c>
      <c r="DC81">
        <f t="shared" si="26"/>
        <v>0</v>
      </c>
    </row>
    <row r="82" spans="1:107">
      <c r="A82">
        <f>ROW(Source!A72)</f>
        <v>72</v>
      </c>
      <c r="B82">
        <v>63069154</v>
      </c>
      <c r="C82">
        <v>63069577</v>
      </c>
      <c r="D82">
        <v>28734292</v>
      </c>
      <c r="E82">
        <v>1</v>
      </c>
      <c r="F82">
        <v>1</v>
      </c>
      <c r="G82">
        <v>1</v>
      </c>
      <c r="H82">
        <v>3</v>
      </c>
      <c r="I82" t="s">
        <v>318</v>
      </c>
      <c r="J82" t="s">
        <v>319</v>
      </c>
      <c r="K82" t="s">
        <v>320</v>
      </c>
      <c r="L82">
        <v>1348</v>
      </c>
      <c r="N82">
        <v>1009</v>
      </c>
      <c r="O82" t="s">
        <v>282</v>
      </c>
      <c r="P82" t="s">
        <v>282</v>
      </c>
      <c r="Q82">
        <v>1000</v>
      </c>
      <c r="W82">
        <v>0</v>
      </c>
      <c r="X82">
        <v>-1179305998</v>
      </c>
      <c r="Y82">
        <v>1.2E-4</v>
      </c>
      <c r="AA82">
        <v>31600</v>
      </c>
      <c r="AB82">
        <v>0</v>
      </c>
      <c r="AC82">
        <v>0</v>
      </c>
      <c r="AD82">
        <v>0</v>
      </c>
      <c r="AE82">
        <v>31600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1.2E-4</v>
      </c>
      <c r="AU82" t="s">
        <v>3</v>
      </c>
      <c r="AV82">
        <v>0</v>
      </c>
      <c r="AW82">
        <v>2</v>
      </c>
      <c r="AX82">
        <v>63069601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Y82*Source!I72</f>
        <v>1.4399999999999999E-5</v>
      </c>
      <c r="CY82">
        <f t="shared" si="30"/>
        <v>31600</v>
      </c>
      <c r="CZ82">
        <f t="shared" si="31"/>
        <v>31600</v>
      </c>
      <c r="DA82">
        <f t="shared" si="32"/>
        <v>1</v>
      </c>
      <c r="DB82">
        <f t="shared" si="25"/>
        <v>3.79</v>
      </c>
      <c r="DC82">
        <f t="shared" si="26"/>
        <v>0</v>
      </c>
    </row>
    <row r="83" spans="1:107">
      <c r="A83">
        <f>ROW(Source!A72)</f>
        <v>72</v>
      </c>
      <c r="B83">
        <v>63069154</v>
      </c>
      <c r="C83">
        <v>63069577</v>
      </c>
      <c r="D83">
        <v>28727049</v>
      </c>
      <c r="E83">
        <v>1</v>
      </c>
      <c r="F83">
        <v>1</v>
      </c>
      <c r="G83">
        <v>1</v>
      </c>
      <c r="H83">
        <v>3</v>
      </c>
      <c r="I83" t="s">
        <v>321</v>
      </c>
      <c r="J83" t="s">
        <v>322</v>
      </c>
      <c r="K83" t="s">
        <v>323</v>
      </c>
      <c r="L83">
        <v>1339</v>
      </c>
      <c r="N83">
        <v>1007</v>
      </c>
      <c r="O83" t="s">
        <v>324</v>
      </c>
      <c r="P83" t="s">
        <v>324</v>
      </c>
      <c r="Q83">
        <v>1</v>
      </c>
      <c r="W83">
        <v>0</v>
      </c>
      <c r="X83">
        <v>-448407549</v>
      </c>
      <c r="Y83">
        <v>0.31</v>
      </c>
      <c r="AA83">
        <v>17.86</v>
      </c>
      <c r="AB83">
        <v>0</v>
      </c>
      <c r="AC83">
        <v>0</v>
      </c>
      <c r="AD83">
        <v>0</v>
      </c>
      <c r="AE83">
        <v>17.86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0.31</v>
      </c>
      <c r="AU83" t="s">
        <v>3</v>
      </c>
      <c r="AV83">
        <v>0</v>
      </c>
      <c r="AW83">
        <v>2</v>
      </c>
      <c r="AX83">
        <v>63069602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Y83*Source!I72</f>
        <v>3.7199999999999997E-2</v>
      </c>
      <c r="CY83">
        <f t="shared" si="30"/>
        <v>17.86</v>
      </c>
      <c r="CZ83">
        <f t="shared" si="31"/>
        <v>17.86</v>
      </c>
      <c r="DA83">
        <f t="shared" si="32"/>
        <v>1</v>
      </c>
      <c r="DB83">
        <f t="shared" si="25"/>
        <v>5.54</v>
      </c>
      <c r="DC83">
        <f t="shared" si="26"/>
        <v>0</v>
      </c>
    </row>
    <row r="84" spans="1:107">
      <c r="A84">
        <f>ROW(Source!A72)</f>
        <v>72</v>
      </c>
      <c r="B84">
        <v>63069154</v>
      </c>
      <c r="C84">
        <v>63069577</v>
      </c>
      <c r="D84">
        <v>28789499</v>
      </c>
      <c r="E84">
        <v>1</v>
      </c>
      <c r="F84">
        <v>1</v>
      </c>
      <c r="G84">
        <v>1</v>
      </c>
      <c r="H84">
        <v>3</v>
      </c>
      <c r="I84" t="s">
        <v>325</v>
      </c>
      <c r="J84" t="s">
        <v>326</v>
      </c>
      <c r="K84" t="s">
        <v>327</v>
      </c>
      <c r="L84">
        <v>1348</v>
      </c>
      <c r="N84">
        <v>1009</v>
      </c>
      <c r="O84" t="s">
        <v>282</v>
      </c>
      <c r="P84" t="s">
        <v>282</v>
      </c>
      <c r="Q84">
        <v>1000</v>
      </c>
      <c r="W84">
        <v>0</v>
      </c>
      <c r="X84">
        <v>-487086808</v>
      </c>
      <c r="Y84">
        <v>6.0000000000000002E-5</v>
      </c>
      <c r="AA84">
        <v>55960.01</v>
      </c>
      <c r="AB84">
        <v>0</v>
      </c>
      <c r="AC84">
        <v>0</v>
      </c>
      <c r="AD84">
        <v>0</v>
      </c>
      <c r="AE84">
        <v>55960.01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6.0000000000000002E-5</v>
      </c>
      <c r="AU84" t="s">
        <v>3</v>
      </c>
      <c r="AV84">
        <v>0</v>
      </c>
      <c r="AW84">
        <v>2</v>
      </c>
      <c r="AX84">
        <v>63069603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Y84*Source!I72</f>
        <v>7.1999999999999997E-6</v>
      </c>
      <c r="CY84">
        <f t="shared" si="30"/>
        <v>55960.01</v>
      </c>
      <c r="CZ84">
        <f t="shared" si="31"/>
        <v>55960.01</v>
      </c>
      <c r="DA84">
        <f t="shared" si="32"/>
        <v>1</v>
      </c>
      <c r="DB84">
        <f t="shared" si="25"/>
        <v>3.36</v>
      </c>
      <c r="DC84">
        <f t="shared" si="26"/>
        <v>0</v>
      </c>
    </row>
    <row r="85" spans="1:107">
      <c r="A85">
        <f>ROW(Source!A72)</f>
        <v>72</v>
      </c>
      <c r="B85">
        <v>63069154</v>
      </c>
      <c r="C85">
        <v>63069577</v>
      </c>
      <c r="D85">
        <v>28789537</v>
      </c>
      <c r="E85">
        <v>1</v>
      </c>
      <c r="F85">
        <v>1</v>
      </c>
      <c r="G85">
        <v>1</v>
      </c>
      <c r="H85">
        <v>3</v>
      </c>
      <c r="I85" t="s">
        <v>328</v>
      </c>
      <c r="J85" t="s">
        <v>329</v>
      </c>
      <c r="K85" t="s">
        <v>330</v>
      </c>
      <c r="L85">
        <v>1348</v>
      </c>
      <c r="N85">
        <v>1009</v>
      </c>
      <c r="O85" t="s">
        <v>282</v>
      </c>
      <c r="P85" t="s">
        <v>282</v>
      </c>
      <c r="Q85">
        <v>1000</v>
      </c>
      <c r="W85">
        <v>0</v>
      </c>
      <c r="X85">
        <v>1314368892</v>
      </c>
      <c r="Y85">
        <v>3.0000000000000001E-5</v>
      </c>
      <c r="AA85">
        <v>71640</v>
      </c>
      <c r="AB85">
        <v>0</v>
      </c>
      <c r="AC85">
        <v>0</v>
      </c>
      <c r="AD85">
        <v>0</v>
      </c>
      <c r="AE85">
        <v>71640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3.0000000000000001E-5</v>
      </c>
      <c r="AU85" t="s">
        <v>3</v>
      </c>
      <c r="AV85">
        <v>0</v>
      </c>
      <c r="AW85">
        <v>2</v>
      </c>
      <c r="AX85">
        <v>63069604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Y85*Source!I72</f>
        <v>3.5999999999999998E-6</v>
      </c>
      <c r="CY85">
        <f t="shared" si="30"/>
        <v>71640</v>
      </c>
      <c r="CZ85">
        <f t="shared" si="31"/>
        <v>71640</v>
      </c>
      <c r="DA85">
        <f t="shared" si="32"/>
        <v>1</v>
      </c>
      <c r="DB85">
        <f t="shared" si="25"/>
        <v>2.15</v>
      </c>
      <c r="DC85">
        <f t="shared" si="26"/>
        <v>0</v>
      </c>
    </row>
    <row r="86" spans="1:107">
      <c r="A86">
        <f>ROW(Source!A72)</f>
        <v>72</v>
      </c>
      <c r="B86">
        <v>63069154</v>
      </c>
      <c r="C86">
        <v>63069577</v>
      </c>
      <c r="D86">
        <v>28806909</v>
      </c>
      <c r="E86">
        <v>1</v>
      </c>
      <c r="F86">
        <v>1</v>
      </c>
      <c r="G86">
        <v>1</v>
      </c>
      <c r="H86">
        <v>3</v>
      </c>
      <c r="I86" t="s">
        <v>293</v>
      </c>
      <c r="J86" t="s">
        <v>294</v>
      </c>
      <c r="K86" t="s">
        <v>295</v>
      </c>
      <c r="L86">
        <v>1374</v>
      </c>
      <c r="N86">
        <v>1013</v>
      </c>
      <c r="O86" t="s">
        <v>296</v>
      </c>
      <c r="P86" t="s">
        <v>296</v>
      </c>
      <c r="Q86">
        <v>1</v>
      </c>
      <c r="W86">
        <v>0</v>
      </c>
      <c r="X86">
        <v>-1347562341</v>
      </c>
      <c r="Y86">
        <v>10.1</v>
      </c>
      <c r="AA86">
        <v>1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10.1</v>
      </c>
      <c r="AU86" t="s">
        <v>3</v>
      </c>
      <c r="AV86">
        <v>0</v>
      </c>
      <c r="AW86">
        <v>2</v>
      </c>
      <c r="AX86">
        <v>63069605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Y86*Source!I72</f>
        <v>1.212</v>
      </c>
      <c r="CY86">
        <f t="shared" si="30"/>
        <v>1</v>
      </c>
      <c r="CZ86">
        <f t="shared" si="31"/>
        <v>1</v>
      </c>
      <c r="DA86">
        <f t="shared" si="32"/>
        <v>1</v>
      </c>
      <c r="DB86">
        <f t="shared" si="25"/>
        <v>10.1</v>
      </c>
      <c r="DC86">
        <f t="shared" si="26"/>
        <v>0</v>
      </c>
    </row>
    <row r="87" spans="1:107">
      <c r="A87">
        <f>ROW(Source!A73)</f>
        <v>73</v>
      </c>
      <c r="B87">
        <v>63069156</v>
      </c>
      <c r="C87">
        <v>63069577</v>
      </c>
      <c r="D87">
        <v>29178184</v>
      </c>
      <c r="E87">
        <v>1</v>
      </c>
      <c r="F87">
        <v>1</v>
      </c>
      <c r="G87">
        <v>1</v>
      </c>
      <c r="H87">
        <v>1</v>
      </c>
      <c r="I87" t="s">
        <v>255</v>
      </c>
      <c r="J87" t="s">
        <v>3</v>
      </c>
      <c r="K87" t="s">
        <v>256</v>
      </c>
      <c r="L87">
        <v>1369</v>
      </c>
      <c r="N87">
        <v>1013</v>
      </c>
      <c r="O87" t="s">
        <v>257</v>
      </c>
      <c r="P87" t="s">
        <v>257</v>
      </c>
      <c r="Q87">
        <v>1</v>
      </c>
      <c r="W87">
        <v>0</v>
      </c>
      <c r="X87">
        <v>489703996</v>
      </c>
      <c r="Y87">
        <v>52.5</v>
      </c>
      <c r="AA87">
        <v>0</v>
      </c>
      <c r="AB87">
        <v>0</v>
      </c>
      <c r="AC87">
        <v>0</v>
      </c>
      <c r="AD87">
        <v>9.6199999999999992</v>
      </c>
      <c r="AE87">
        <v>0</v>
      </c>
      <c r="AF87">
        <v>0</v>
      </c>
      <c r="AG87">
        <v>0</v>
      </c>
      <c r="AH87">
        <v>9.6199999999999992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52.5</v>
      </c>
      <c r="AU87" t="s">
        <v>3</v>
      </c>
      <c r="AV87">
        <v>1</v>
      </c>
      <c r="AW87">
        <v>2</v>
      </c>
      <c r="AX87">
        <v>63069592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Y87*Source!I73</f>
        <v>6.3</v>
      </c>
      <c r="CY87">
        <f>AD87</f>
        <v>9.6199999999999992</v>
      </c>
      <c r="CZ87">
        <f>AH87</f>
        <v>9.6199999999999992</v>
      </c>
      <c r="DA87">
        <f>AL87</f>
        <v>1</v>
      </c>
      <c r="DB87">
        <f t="shared" si="25"/>
        <v>505.05</v>
      </c>
      <c r="DC87">
        <f t="shared" si="26"/>
        <v>0</v>
      </c>
    </row>
    <row r="88" spans="1:107">
      <c r="A88">
        <f>ROW(Source!A73)</f>
        <v>73</v>
      </c>
      <c r="B88">
        <v>63069156</v>
      </c>
      <c r="C88">
        <v>63069577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28</v>
      </c>
      <c r="J88" t="s">
        <v>3</v>
      </c>
      <c r="K88" t="s">
        <v>258</v>
      </c>
      <c r="L88">
        <v>1369</v>
      </c>
      <c r="N88">
        <v>1013</v>
      </c>
      <c r="O88" t="s">
        <v>257</v>
      </c>
      <c r="P88" t="s">
        <v>257</v>
      </c>
      <c r="Q88">
        <v>1</v>
      </c>
      <c r="W88">
        <v>0</v>
      </c>
      <c r="X88">
        <v>18861106</v>
      </c>
      <c r="Y88">
        <v>5.91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5.91</v>
      </c>
      <c r="AU88" t="s">
        <v>3</v>
      </c>
      <c r="AV88">
        <v>2</v>
      </c>
      <c r="AW88">
        <v>2</v>
      </c>
      <c r="AX88">
        <v>63069593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Y88*Source!I73</f>
        <v>0.70919999999999994</v>
      </c>
      <c r="CY88">
        <f>AD88</f>
        <v>0</v>
      </c>
      <c r="CZ88">
        <f>AH88</f>
        <v>0</v>
      </c>
      <c r="DA88">
        <f>AL88</f>
        <v>1</v>
      </c>
      <c r="DB88">
        <f t="shared" si="25"/>
        <v>0</v>
      </c>
      <c r="DC88">
        <f t="shared" si="26"/>
        <v>0</v>
      </c>
    </row>
    <row r="89" spans="1:107">
      <c r="A89">
        <f>ROW(Source!A73)</f>
        <v>73</v>
      </c>
      <c r="B89">
        <v>63069156</v>
      </c>
      <c r="C89">
        <v>63069577</v>
      </c>
      <c r="D89">
        <v>28807422</v>
      </c>
      <c r="E89">
        <v>1</v>
      </c>
      <c r="F89">
        <v>1</v>
      </c>
      <c r="G89">
        <v>1</v>
      </c>
      <c r="H89">
        <v>2</v>
      </c>
      <c r="I89" t="s">
        <v>259</v>
      </c>
      <c r="J89" t="s">
        <v>260</v>
      </c>
      <c r="K89" t="s">
        <v>261</v>
      </c>
      <c r="L89">
        <v>1368</v>
      </c>
      <c r="N89">
        <v>1011</v>
      </c>
      <c r="O89" t="s">
        <v>262</v>
      </c>
      <c r="P89" t="s">
        <v>262</v>
      </c>
      <c r="Q89">
        <v>1</v>
      </c>
      <c r="W89">
        <v>0</v>
      </c>
      <c r="X89">
        <v>-1000709144</v>
      </c>
      <c r="Y89">
        <v>0.22</v>
      </c>
      <c r="AA89">
        <v>0</v>
      </c>
      <c r="AB89">
        <v>134.65</v>
      </c>
      <c r="AC89">
        <v>13.5</v>
      </c>
      <c r="AD89">
        <v>0</v>
      </c>
      <c r="AE89">
        <v>0</v>
      </c>
      <c r="AF89">
        <v>134.65</v>
      </c>
      <c r="AG89">
        <v>13.5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0.22</v>
      </c>
      <c r="AU89" t="s">
        <v>3</v>
      </c>
      <c r="AV89">
        <v>0</v>
      </c>
      <c r="AW89">
        <v>2</v>
      </c>
      <c r="AX89">
        <v>63069594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Y89*Source!I73</f>
        <v>2.64E-2</v>
      </c>
      <c r="CY89">
        <f>AB89</f>
        <v>134.65</v>
      </c>
      <c r="CZ89">
        <f>AF89</f>
        <v>134.65</v>
      </c>
      <c r="DA89">
        <f>AJ89</f>
        <v>1</v>
      </c>
      <c r="DB89">
        <f t="shared" si="25"/>
        <v>29.62</v>
      </c>
      <c r="DC89">
        <f t="shared" si="26"/>
        <v>2.97</v>
      </c>
    </row>
    <row r="90" spans="1:107">
      <c r="A90">
        <f>ROW(Source!A73)</f>
        <v>73</v>
      </c>
      <c r="B90">
        <v>63069156</v>
      </c>
      <c r="C90">
        <v>63069577</v>
      </c>
      <c r="D90">
        <v>28807639</v>
      </c>
      <c r="E90">
        <v>1</v>
      </c>
      <c r="F90">
        <v>1</v>
      </c>
      <c r="G90">
        <v>1</v>
      </c>
      <c r="H90">
        <v>2</v>
      </c>
      <c r="I90" t="s">
        <v>263</v>
      </c>
      <c r="J90" t="s">
        <v>264</v>
      </c>
      <c r="K90" t="s">
        <v>265</v>
      </c>
      <c r="L90">
        <v>1368</v>
      </c>
      <c r="N90">
        <v>1011</v>
      </c>
      <c r="O90" t="s">
        <v>262</v>
      </c>
      <c r="P90" t="s">
        <v>262</v>
      </c>
      <c r="Q90">
        <v>1</v>
      </c>
      <c r="W90">
        <v>0</v>
      </c>
      <c r="X90">
        <v>-1871085998</v>
      </c>
      <c r="Y90">
        <v>1.96</v>
      </c>
      <c r="AA90">
        <v>0</v>
      </c>
      <c r="AB90">
        <v>8.1</v>
      </c>
      <c r="AC90">
        <v>0</v>
      </c>
      <c r="AD90">
        <v>0</v>
      </c>
      <c r="AE90">
        <v>0</v>
      </c>
      <c r="AF90">
        <v>8.1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1.96</v>
      </c>
      <c r="AU90" t="s">
        <v>3</v>
      </c>
      <c r="AV90">
        <v>0</v>
      </c>
      <c r="AW90">
        <v>2</v>
      </c>
      <c r="AX90">
        <v>63069595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Y90*Source!I73</f>
        <v>0.23519999999999999</v>
      </c>
      <c r="CY90">
        <f>AB90</f>
        <v>8.1</v>
      </c>
      <c r="CZ90">
        <f>AF90</f>
        <v>8.1</v>
      </c>
      <c r="DA90">
        <f>AJ90</f>
        <v>1</v>
      </c>
      <c r="DB90">
        <f t="shared" si="25"/>
        <v>15.88</v>
      </c>
      <c r="DC90">
        <f t="shared" si="26"/>
        <v>0</v>
      </c>
    </row>
    <row r="91" spans="1:107">
      <c r="A91">
        <f>ROW(Source!A73)</f>
        <v>73</v>
      </c>
      <c r="B91">
        <v>63069156</v>
      </c>
      <c r="C91">
        <v>63069577</v>
      </c>
      <c r="D91">
        <v>28809005</v>
      </c>
      <c r="E91">
        <v>1</v>
      </c>
      <c r="F91">
        <v>1</v>
      </c>
      <c r="G91">
        <v>1</v>
      </c>
      <c r="H91">
        <v>2</v>
      </c>
      <c r="I91" t="s">
        <v>312</v>
      </c>
      <c r="J91" t="s">
        <v>313</v>
      </c>
      <c r="K91" t="s">
        <v>314</v>
      </c>
      <c r="L91">
        <v>1368</v>
      </c>
      <c r="N91">
        <v>1011</v>
      </c>
      <c r="O91" t="s">
        <v>262</v>
      </c>
      <c r="P91" t="s">
        <v>262</v>
      </c>
      <c r="Q91">
        <v>1</v>
      </c>
      <c r="W91">
        <v>0</v>
      </c>
      <c r="X91">
        <v>500560821</v>
      </c>
      <c r="Y91">
        <v>1</v>
      </c>
      <c r="AA91">
        <v>0</v>
      </c>
      <c r="AB91">
        <v>2.36</v>
      </c>
      <c r="AC91">
        <v>0</v>
      </c>
      <c r="AD91">
        <v>0</v>
      </c>
      <c r="AE91">
        <v>0</v>
      </c>
      <c r="AF91">
        <v>2.36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1</v>
      </c>
      <c r="AU91" t="s">
        <v>3</v>
      </c>
      <c r="AV91">
        <v>0</v>
      </c>
      <c r="AW91">
        <v>2</v>
      </c>
      <c r="AX91">
        <v>63069596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Y91*Source!I73</f>
        <v>0.12</v>
      </c>
      <c r="CY91">
        <f>AB91</f>
        <v>2.36</v>
      </c>
      <c r="CZ91">
        <f>AF91</f>
        <v>2.36</v>
      </c>
      <c r="DA91">
        <f>AJ91</f>
        <v>1</v>
      </c>
      <c r="DB91">
        <f t="shared" ref="DB91:DB126" si="33">ROUND(ROUND(AT91*CZ91,2),2)</f>
        <v>2.36</v>
      </c>
      <c r="DC91">
        <f t="shared" ref="DC91:DC126" si="34">ROUND(ROUND(AT91*AG91,2),2)</f>
        <v>0</v>
      </c>
    </row>
    <row r="92" spans="1:107">
      <c r="A92">
        <f>ROW(Source!A73)</f>
        <v>73</v>
      </c>
      <c r="B92">
        <v>63069156</v>
      </c>
      <c r="C92">
        <v>63069577</v>
      </c>
      <c r="D92">
        <v>28809147</v>
      </c>
      <c r="E92">
        <v>1</v>
      </c>
      <c r="F92">
        <v>1</v>
      </c>
      <c r="G92">
        <v>1</v>
      </c>
      <c r="H92">
        <v>2</v>
      </c>
      <c r="I92" t="s">
        <v>315</v>
      </c>
      <c r="J92" t="s">
        <v>316</v>
      </c>
      <c r="K92" t="s">
        <v>317</v>
      </c>
      <c r="L92">
        <v>1368</v>
      </c>
      <c r="N92">
        <v>1011</v>
      </c>
      <c r="O92" t="s">
        <v>262</v>
      </c>
      <c r="P92" t="s">
        <v>262</v>
      </c>
      <c r="Q92">
        <v>1</v>
      </c>
      <c r="W92">
        <v>0</v>
      </c>
      <c r="X92">
        <v>219045678</v>
      </c>
      <c r="Y92">
        <v>5.69</v>
      </c>
      <c r="AA92">
        <v>0</v>
      </c>
      <c r="AB92">
        <v>15.24</v>
      </c>
      <c r="AC92">
        <v>10.06</v>
      </c>
      <c r="AD92">
        <v>0</v>
      </c>
      <c r="AE92">
        <v>0</v>
      </c>
      <c r="AF92">
        <v>15.24</v>
      </c>
      <c r="AG92">
        <v>10.06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5.69</v>
      </c>
      <c r="AU92" t="s">
        <v>3</v>
      </c>
      <c r="AV92">
        <v>0</v>
      </c>
      <c r="AW92">
        <v>2</v>
      </c>
      <c r="AX92">
        <v>63069597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Y92*Source!I73</f>
        <v>0.68280000000000007</v>
      </c>
      <c r="CY92">
        <f>AB92</f>
        <v>15.24</v>
      </c>
      <c r="CZ92">
        <f>AF92</f>
        <v>15.24</v>
      </c>
      <c r="DA92">
        <f>AJ92</f>
        <v>1</v>
      </c>
      <c r="DB92">
        <f t="shared" si="33"/>
        <v>86.72</v>
      </c>
      <c r="DC92">
        <f t="shared" si="34"/>
        <v>57.24</v>
      </c>
    </row>
    <row r="93" spans="1:107">
      <c r="A93">
        <f>ROW(Source!A73)</f>
        <v>73</v>
      </c>
      <c r="B93">
        <v>63069156</v>
      </c>
      <c r="C93">
        <v>63069577</v>
      </c>
      <c r="D93">
        <v>28809288</v>
      </c>
      <c r="E93">
        <v>1</v>
      </c>
      <c r="F93">
        <v>1</v>
      </c>
      <c r="G93">
        <v>1</v>
      </c>
      <c r="H93">
        <v>2</v>
      </c>
      <c r="I93" t="s">
        <v>272</v>
      </c>
      <c r="J93" t="s">
        <v>273</v>
      </c>
      <c r="K93" t="s">
        <v>274</v>
      </c>
      <c r="L93">
        <v>1368</v>
      </c>
      <c r="N93">
        <v>1011</v>
      </c>
      <c r="O93" t="s">
        <v>262</v>
      </c>
      <c r="P93" t="s">
        <v>262</v>
      </c>
      <c r="Q93">
        <v>1</v>
      </c>
      <c r="W93">
        <v>0</v>
      </c>
      <c r="X93">
        <v>82797005</v>
      </c>
      <c r="Y93">
        <v>0.22</v>
      </c>
      <c r="AA93">
        <v>0</v>
      </c>
      <c r="AB93">
        <v>87.17</v>
      </c>
      <c r="AC93">
        <v>11.6</v>
      </c>
      <c r="AD93">
        <v>0</v>
      </c>
      <c r="AE93">
        <v>0</v>
      </c>
      <c r="AF93">
        <v>87.17</v>
      </c>
      <c r="AG93">
        <v>11.6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0.22</v>
      </c>
      <c r="AU93" t="s">
        <v>3</v>
      </c>
      <c r="AV93">
        <v>0</v>
      </c>
      <c r="AW93">
        <v>2</v>
      </c>
      <c r="AX93">
        <v>63069598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Y93*Source!I73</f>
        <v>2.64E-2</v>
      </c>
      <c r="CY93">
        <f>AB93</f>
        <v>87.17</v>
      </c>
      <c r="CZ93">
        <f>AF93</f>
        <v>87.17</v>
      </c>
      <c r="DA93">
        <f>AJ93</f>
        <v>1</v>
      </c>
      <c r="DB93">
        <f t="shared" si="33"/>
        <v>19.18</v>
      </c>
      <c r="DC93">
        <f t="shared" si="34"/>
        <v>2.5499999999999998</v>
      </c>
    </row>
    <row r="94" spans="1:107">
      <c r="A94">
        <f>ROW(Source!A73)</f>
        <v>73</v>
      </c>
      <c r="B94">
        <v>63069156</v>
      </c>
      <c r="C94">
        <v>63069577</v>
      </c>
      <c r="D94">
        <v>28734021</v>
      </c>
      <c r="E94">
        <v>1</v>
      </c>
      <c r="F94">
        <v>1</v>
      </c>
      <c r="G94">
        <v>1</v>
      </c>
      <c r="H94">
        <v>3</v>
      </c>
      <c r="I94" t="s">
        <v>297</v>
      </c>
      <c r="J94" t="s">
        <v>298</v>
      </c>
      <c r="K94" t="s">
        <v>299</v>
      </c>
      <c r="L94">
        <v>1346</v>
      </c>
      <c r="N94">
        <v>1009</v>
      </c>
      <c r="O94" t="s">
        <v>286</v>
      </c>
      <c r="P94" t="s">
        <v>286</v>
      </c>
      <c r="Q94">
        <v>1</v>
      </c>
      <c r="W94">
        <v>0</v>
      </c>
      <c r="X94">
        <v>725821963</v>
      </c>
      <c r="Y94">
        <v>2.88</v>
      </c>
      <c r="AA94">
        <v>9.0399999999999991</v>
      </c>
      <c r="AB94">
        <v>0</v>
      </c>
      <c r="AC94">
        <v>0</v>
      </c>
      <c r="AD94">
        <v>0</v>
      </c>
      <c r="AE94">
        <v>9.0399999999999991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2.88</v>
      </c>
      <c r="AU94" t="s">
        <v>3</v>
      </c>
      <c r="AV94">
        <v>0</v>
      </c>
      <c r="AW94">
        <v>2</v>
      </c>
      <c r="AX94">
        <v>63069599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Y94*Source!I73</f>
        <v>0.34559999999999996</v>
      </c>
      <c r="CY94">
        <f t="shared" ref="CY94:CY100" si="35">AA94</f>
        <v>9.0399999999999991</v>
      </c>
      <c r="CZ94">
        <f t="shared" ref="CZ94:CZ100" si="36">AE94</f>
        <v>9.0399999999999991</v>
      </c>
      <c r="DA94">
        <f t="shared" ref="DA94:DA100" si="37">AI94</f>
        <v>1</v>
      </c>
      <c r="DB94">
        <f t="shared" si="33"/>
        <v>26.04</v>
      </c>
      <c r="DC94">
        <f t="shared" si="34"/>
        <v>0</v>
      </c>
    </row>
    <row r="95" spans="1:107">
      <c r="A95">
        <f>ROW(Source!A73)</f>
        <v>73</v>
      </c>
      <c r="B95">
        <v>63069156</v>
      </c>
      <c r="C95">
        <v>63069577</v>
      </c>
      <c r="D95">
        <v>28729763</v>
      </c>
      <c r="E95">
        <v>1</v>
      </c>
      <c r="F95">
        <v>1</v>
      </c>
      <c r="G95">
        <v>1</v>
      </c>
      <c r="H95">
        <v>3</v>
      </c>
      <c r="I95" t="s">
        <v>287</v>
      </c>
      <c r="J95" t="s">
        <v>288</v>
      </c>
      <c r="K95" t="s">
        <v>289</v>
      </c>
      <c r="L95">
        <v>1346</v>
      </c>
      <c r="N95">
        <v>1009</v>
      </c>
      <c r="O95" t="s">
        <v>286</v>
      </c>
      <c r="P95" t="s">
        <v>286</v>
      </c>
      <c r="Q95">
        <v>1</v>
      </c>
      <c r="W95">
        <v>0</v>
      </c>
      <c r="X95">
        <v>-1028395538</v>
      </c>
      <c r="Y95">
        <v>1.74</v>
      </c>
      <c r="AA95">
        <v>28.6</v>
      </c>
      <c r="AB95">
        <v>0</v>
      </c>
      <c r="AC95">
        <v>0</v>
      </c>
      <c r="AD95">
        <v>0</v>
      </c>
      <c r="AE95">
        <v>28.6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1.74</v>
      </c>
      <c r="AU95" t="s">
        <v>3</v>
      </c>
      <c r="AV95">
        <v>0</v>
      </c>
      <c r="AW95">
        <v>2</v>
      </c>
      <c r="AX95">
        <v>63069600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Y95*Source!I73</f>
        <v>0.20879999999999999</v>
      </c>
      <c r="CY95">
        <f t="shared" si="35"/>
        <v>28.6</v>
      </c>
      <c r="CZ95">
        <f t="shared" si="36"/>
        <v>28.6</v>
      </c>
      <c r="DA95">
        <f t="shared" si="37"/>
        <v>1</v>
      </c>
      <c r="DB95">
        <f t="shared" si="33"/>
        <v>49.76</v>
      </c>
      <c r="DC95">
        <f t="shared" si="34"/>
        <v>0</v>
      </c>
    </row>
    <row r="96" spans="1:107">
      <c r="A96">
        <f>ROW(Source!A73)</f>
        <v>73</v>
      </c>
      <c r="B96">
        <v>63069156</v>
      </c>
      <c r="C96">
        <v>63069577</v>
      </c>
      <c r="D96">
        <v>28734292</v>
      </c>
      <c r="E96">
        <v>1</v>
      </c>
      <c r="F96">
        <v>1</v>
      </c>
      <c r="G96">
        <v>1</v>
      </c>
      <c r="H96">
        <v>3</v>
      </c>
      <c r="I96" t="s">
        <v>318</v>
      </c>
      <c r="J96" t="s">
        <v>319</v>
      </c>
      <c r="K96" t="s">
        <v>320</v>
      </c>
      <c r="L96">
        <v>1348</v>
      </c>
      <c r="N96">
        <v>1009</v>
      </c>
      <c r="O96" t="s">
        <v>282</v>
      </c>
      <c r="P96" t="s">
        <v>282</v>
      </c>
      <c r="Q96">
        <v>1000</v>
      </c>
      <c r="W96">
        <v>0</v>
      </c>
      <c r="X96">
        <v>-1179305998</v>
      </c>
      <c r="Y96">
        <v>1.2E-4</v>
      </c>
      <c r="AA96">
        <v>31600</v>
      </c>
      <c r="AB96">
        <v>0</v>
      </c>
      <c r="AC96">
        <v>0</v>
      </c>
      <c r="AD96">
        <v>0</v>
      </c>
      <c r="AE96">
        <v>31600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1.2E-4</v>
      </c>
      <c r="AU96" t="s">
        <v>3</v>
      </c>
      <c r="AV96">
        <v>0</v>
      </c>
      <c r="AW96">
        <v>2</v>
      </c>
      <c r="AX96">
        <v>63069601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Y96*Source!I73</f>
        <v>1.4399999999999999E-5</v>
      </c>
      <c r="CY96">
        <f t="shared" si="35"/>
        <v>31600</v>
      </c>
      <c r="CZ96">
        <f t="shared" si="36"/>
        <v>31600</v>
      </c>
      <c r="DA96">
        <f t="shared" si="37"/>
        <v>1</v>
      </c>
      <c r="DB96">
        <f t="shared" si="33"/>
        <v>3.79</v>
      </c>
      <c r="DC96">
        <f t="shared" si="34"/>
        <v>0</v>
      </c>
    </row>
    <row r="97" spans="1:107">
      <c r="A97">
        <f>ROW(Source!A73)</f>
        <v>73</v>
      </c>
      <c r="B97">
        <v>63069156</v>
      </c>
      <c r="C97">
        <v>63069577</v>
      </c>
      <c r="D97">
        <v>28727049</v>
      </c>
      <c r="E97">
        <v>1</v>
      </c>
      <c r="F97">
        <v>1</v>
      </c>
      <c r="G97">
        <v>1</v>
      </c>
      <c r="H97">
        <v>3</v>
      </c>
      <c r="I97" t="s">
        <v>321</v>
      </c>
      <c r="J97" t="s">
        <v>322</v>
      </c>
      <c r="K97" t="s">
        <v>323</v>
      </c>
      <c r="L97">
        <v>1339</v>
      </c>
      <c r="N97">
        <v>1007</v>
      </c>
      <c r="O97" t="s">
        <v>324</v>
      </c>
      <c r="P97" t="s">
        <v>324</v>
      </c>
      <c r="Q97">
        <v>1</v>
      </c>
      <c r="W97">
        <v>0</v>
      </c>
      <c r="X97">
        <v>-448407549</v>
      </c>
      <c r="Y97">
        <v>0.31</v>
      </c>
      <c r="AA97">
        <v>17.86</v>
      </c>
      <c r="AB97">
        <v>0</v>
      </c>
      <c r="AC97">
        <v>0</v>
      </c>
      <c r="AD97">
        <v>0</v>
      </c>
      <c r="AE97">
        <v>17.86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0.31</v>
      </c>
      <c r="AU97" t="s">
        <v>3</v>
      </c>
      <c r="AV97">
        <v>0</v>
      </c>
      <c r="AW97">
        <v>2</v>
      </c>
      <c r="AX97">
        <v>63069602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Y97*Source!I73</f>
        <v>3.7199999999999997E-2</v>
      </c>
      <c r="CY97">
        <f t="shared" si="35"/>
        <v>17.86</v>
      </c>
      <c r="CZ97">
        <f t="shared" si="36"/>
        <v>17.86</v>
      </c>
      <c r="DA97">
        <f t="shared" si="37"/>
        <v>1</v>
      </c>
      <c r="DB97">
        <f t="shared" si="33"/>
        <v>5.54</v>
      </c>
      <c r="DC97">
        <f t="shared" si="34"/>
        <v>0</v>
      </c>
    </row>
    <row r="98" spans="1:107">
      <c r="A98">
        <f>ROW(Source!A73)</f>
        <v>73</v>
      </c>
      <c r="B98">
        <v>63069156</v>
      </c>
      <c r="C98">
        <v>63069577</v>
      </c>
      <c r="D98">
        <v>28789499</v>
      </c>
      <c r="E98">
        <v>1</v>
      </c>
      <c r="F98">
        <v>1</v>
      </c>
      <c r="G98">
        <v>1</v>
      </c>
      <c r="H98">
        <v>3</v>
      </c>
      <c r="I98" t="s">
        <v>325</v>
      </c>
      <c r="J98" t="s">
        <v>326</v>
      </c>
      <c r="K98" t="s">
        <v>327</v>
      </c>
      <c r="L98">
        <v>1348</v>
      </c>
      <c r="N98">
        <v>1009</v>
      </c>
      <c r="O98" t="s">
        <v>282</v>
      </c>
      <c r="P98" t="s">
        <v>282</v>
      </c>
      <c r="Q98">
        <v>1000</v>
      </c>
      <c r="W98">
        <v>0</v>
      </c>
      <c r="X98">
        <v>-487086808</v>
      </c>
      <c r="Y98">
        <v>6.0000000000000002E-5</v>
      </c>
      <c r="AA98">
        <v>55960.01</v>
      </c>
      <c r="AB98">
        <v>0</v>
      </c>
      <c r="AC98">
        <v>0</v>
      </c>
      <c r="AD98">
        <v>0</v>
      </c>
      <c r="AE98">
        <v>55960.01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6.0000000000000002E-5</v>
      </c>
      <c r="AU98" t="s">
        <v>3</v>
      </c>
      <c r="AV98">
        <v>0</v>
      </c>
      <c r="AW98">
        <v>2</v>
      </c>
      <c r="AX98">
        <v>63069603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Y98*Source!I73</f>
        <v>7.1999999999999997E-6</v>
      </c>
      <c r="CY98">
        <f t="shared" si="35"/>
        <v>55960.01</v>
      </c>
      <c r="CZ98">
        <f t="shared" si="36"/>
        <v>55960.01</v>
      </c>
      <c r="DA98">
        <f t="shared" si="37"/>
        <v>1</v>
      </c>
      <c r="DB98">
        <f t="shared" si="33"/>
        <v>3.36</v>
      </c>
      <c r="DC98">
        <f t="shared" si="34"/>
        <v>0</v>
      </c>
    </row>
    <row r="99" spans="1:107">
      <c r="A99">
        <f>ROW(Source!A73)</f>
        <v>73</v>
      </c>
      <c r="B99">
        <v>63069156</v>
      </c>
      <c r="C99">
        <v>63069577</v>
      </c>
      <c r="D99">
        <v>28789537</v>
      </c>
      <c r="E99">
        <v>1</v>
      </c>
      <c r="F99">
        <v>1</v>
      </c>
      <c r="G99">
        <v>1</v>
      </c>
      <c r="H99">
        <v>3</v>
      </c>
      <c r="I99" t="s">
        <v>328</v>
      </c>
      <c r="J99" t="s">
        <v>329</v>
      </c>
      <c r="K99" t="s">
        <v>330</v>
      </c>
      <c r="L99">
        <v>1348</v>
      </c>
      <c r="N99">
        <v>1009</v>
      </c>
      <c r="O99" t="s">
        <v>282</v>
      </c>
      <c r="P99" t="s">
        <v>282</v>
      </c>
      <c r="Q99">
        <v>1000</v>
      </c>
      <c r="W99">
        <v>0</v>
      </c>
      <c r="X99">
        <v>1314368892</v>
      </c>
      <c r="Y99">
        <v>3.0000000000000001E-5</v>
      </c>
      <c r="AA99">
        <v>71640</v>
      </c>
      <c r="AB99">
        <v>0</v>
      </c>
      <c r="AC99">
        <v>0</v>
      </c>
      <c r="AD99">
        <v>0</v>
      </c>
      <c r="AE99">
        <v>71640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3.0000000000000001E-5</v>
      </c>
      <c r="AU99" t="s">
        <v>3</v>
      </c>
      <c r="AV99">
        <v>0</v>
      </c>
      <c r="AW99">
        <v>2</v>
      </c>
      <c r="AX99">
        <v>63069604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Y99*Source!I73</f>
        <v>3.5999999999999998E-6</v>
      </c>
      <c r="CY99">
        <f t="shared" si="35"/>
        <v>71640</v>
      </c>
      <c r="CZ99">
        <f t="shared" si="36"/>
        <v>71640</v>
      </c>
      <c r="DA99">
        <f t="shared" si="37"/>
        <v>1</v>
      </c>
      <c r="DB99">
        <f t="shared" si="33"/>
        <v>2.15</v>
      </c>
      <c r="DC99">
        <f t="shared" si="34"/>
        <v>0</v>
      </c>
    </row>
    <row r="100" spans="1:107">
      <c r="A100">
        <f>ROW(Source!A73)</f>
        <v>73</v>
      </c>
      <c r="B100">
        <v>63069156</v>
      </c>
      <c r="C100">
        <v>63069577</v>
      </c>
      <c r="D100">
        <v>28806909</v>
      </c>
      <c r="E100">
        <v>1</v>
      </c>
      <c r="F100">
        <v>1</v>
      </c>
      <c r="G100">
        <v>1</v>
      </c>
      <c r="H100">
        <v>3</v>
      </c>
      <c r="I100" t="s">
        <v>293</v>
      </c>
      <c r="J100" t="s">
        <v>294</v>
      </c>
      <c r="K100" t="s">
        <v>295</v>
      </c>
      <c r="L100">
        <v>1374</v>
      </c>
      <c r="N100">
        <v>1013</v>
      </c>
      <c r="O100" t="s">
        <v>296</v>
      </c>
      <c r="P100" t="s">
        <v>296</v>
      </c>
      <c r="Q100">
        <v>1</v>
      </c>
      <c r="W100">
        <v>0</v>
      </c>
      <c r="X100">
        <v>-1347562341</v>
      </c>
      <c r="Y100">
        <v>10.1</v>
      </c>
      <c r="AA100">
        <v>1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10.1</v>
      </c>
      <c r="AU100" t="s">
        <v>3</v>
      </c>
      <c r="AV100">
        <v>0</v>
      </c>
      <c r="AW100">
        <v>2</v>
      </c>
      <c r="AX100">
        <v>63069605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Y100*Source!I73</f>
        <v>1.212</v>
      </c>
      <c r="CY100">
        <f t="shared" si="35"/>
        <v>1</v>
      </c>
      <c r="CZ100">
        <f t="shared" si="36"/>
        <v>1</v>
      </c>
      <c r="DA100">
        <f t="shared" si="37"/>
        <v>1</v>
      </c>
      <c r="DB100">
        <f t="shared" si="33"/>
        <v>10.1</v>
      </c>
      <c r="DC100">
        <f t="shared" si="34"/>
        <v>0</v>
      </c>
    </row>
    <row r="101" spans="1:107">
      <c r="A101">
        <f>ROW(Source!A74)</f>
        <v>74</v>
      </c>
      <c r="B101">
        <v>63069154</v>
      </c>
      <c r="C101">
        <v>63069606</v>
      </c>
      <c r="D101">
        <v>29178184</v>
      </c>
      <c r="E101">
        <v>1</v>
      </c>
      <c r="F101">
        <v>1</v>
      </c>
      <c r="G101">
        <v>1</v>
      </c>
      <c r="H101">
        <v>1</v>
      </c>
      <c r="I101" t="s">
        <v>255</v>
      </c>
      <c r="J101" t="s">
        <v>3</v>
      </c>
      <c r="K101" t="s">
        <v>256</v>
      </c>
      <c r="L101">
        <v>1369</v>
      </c>
      <c r="N101">
        <v>1013</v>
      </c>
      <c r="O101" t="s">
        <v>257</v>
      </c>
      <c r="P101" t="s">
        <v>257</v>
      </c>
      <c r="Q101">
        <v>1</v>
      </c>
      <c r="W101">
        <v>0</v>
      </c>
      <c r="X101">
        <v>489703996</v>
      </c>
      <c r="Y101">
        <v>2.2999999999999998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2.2999999999999998</v>
      </c>
      <c r="AU101" t="s">
        <v>3</v>
      </c>
      <c r="AV101">
        <v>1</v>
      </c>
      <c r="AW101">
        <v>2</v>
      </c>
      <c r="AX101">
        <v>63069620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Y101*Source!I74</f>
        <v>27.599999999999998</v>
      </c>
      <c r="CY101">
        <f>AD101</f>
        <v>9.6199999999999992</v>
      </c>
      <c r="CZ101">
        <f>AH101</f>
        <v>9.6199999999999992</v>
      </c>
      <c r="DA101">
        <f>AL101</f>
        <v>1</v>
      </c>
      <c r="DB101">
        <f t="shared" si="33"/>
        <v>22.13</v>
      </c>
      <c r="DC101">
        <f t="shared" si="34"/>
        <v>0</v>
      </c>
    </row>
    <row r="102" spans="1:107">
      <c r="A102">
        <f>ROW(Source!A74)</f>
        <v>74</v>
      </c>
      <c r="B102">
        <v>63069154</v>
      </c>
      <c r="C102">
        <v>63069606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28</v>
      </c>
      <c r="J102" t="s">
        <v>3</v>
      </c>
      <c r="K102" t="s">
        <v>258</v>
      </c>
      <c r="L102">
        <v>1369</v>
      </c>
      <c r="N102">
        <v>1013</v>
      </c>
      <c r="O102" t="s">
        <v>257</v>
      </c>
      <c r="P102" t="s">
        <v>257</v>
      </c>
      <c r="Q102">
        <v>1</v>
      </c>
      <c r="W102">
        <v>0</v>
      </c>
      <c r="X102">
        <v>18861106</v>
      </c>
      <c r="Y102">
        <v>0.44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0.44</v>
      </c>
      <c r="AU102" t="s">
        <v>3</v>
      </c>
      <c r="AV102">
        <v>2</v>
      </c>
      <c r="AW102">
        <v>2</v>
      </c>
      <c r="AX102">
        <v>63069621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Y102*Source!I74</f>
        <v>5.28</v>
      </c>
      <c r="CY102">
        <f>AD102</f>
        <v>0</v>
      </c>
      <c r="CZ102">
        <f>AH102</f>
        <v>0</v>
      </c>
      <c r="DA102">
        <f>AL102</f>
        <v>1</v>
      </c>
      <c r="DB102">
        <f t="shared" si="33"/>
        <v>0</v>
      </c>
      <c r="DC102">
        <f t="shared" si="34"/>
        <v>0</v>
      </c>
    </row>
    <row r="103" spans="1:107">
      <c r="A103">
        <f>ROW(Source!A74)</f>
        <v>74</v>
      </c>
      <c r="B103">
        <v>63069154</v>
      </c>
      <c r="C103">
        <v>63069606</v>
      </c>
      <c r="D103">
        <v>28807422</v>
      </c>
      <c r="E103">
        <v>1</v>
      </c>
      <c r="F103">
        <v>1</v>
      </c>
      <c r="G103">
        <v>1</v>
      </c>
      <c r="H103">
        <v>2</v>
      </c>
      <c r="I103" t="s">
        <v>259</v>
      </c>
      <c r="J103" t="s">
        <v>260</v>
      </c>
      <c r="K103" t="s">
        <v>261</v>
      </c>
      <c r="L103">
        <v>1368</v>
      </c>
      <c r="N103">
        <v>1011</v>
      </c>
      <c r="O103" t="s">
        <v>262</v>
      </c>
      <c r="P103" t="s">
        <v>262</v>
      </c>
      <c r="Q103">
        <v>1</v>
      </c>
      <c r="W103">
        <v>0</v>
      </c>
      <c r="X103">
        <v>-1000709144</v>
      </c>
      <c r="Y103">
        <v>0.33</v>
      </c>
      <c r="AA103">
        <v>0</v>
      </c>
      <c r="AB103">
        <v>134.65</v>
      </c>
      <c r="AC103">
        <v>13.5</v>
      </c>
      <c r="AD103">
        <v>0</v>
      </c>
      <c r="AE103">
        <v>0</v>
      </c>
      <c r="AF103">
        <v>134.65</v>
      </c>
      <c r="AG103">
        <v>13.5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0.33</v>
      </c>
      <c r="AU103" t="s">
        <v>3</v>
      </c>
      <c r="AV103">
        <v>0</v>
      </c>
      <c r="AW103">
        <v>2</v>
      </c>
      <c r="AX103">
        <v>63069622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Y103*Source!I74</f>
        <v>3.96</v>
      </c>
      <c r="CY103">
        <f>AB103</f>
        <v>134.65</v>
      </c>
      <c r="CZ103">
        <f>AF103</f>
        <v>134.65</v>
      </c>
      <c r="DA103">
        <f>AJ103</f>
        <v>1</v>
      </c>
      <c r="DB103">
        <f t="shared" si="33"/>
        <v>44.43</v>
      </c>
      <c r="DC103">
        <f t="shared" si="34"/>
        <v>4.46</v>
      </c>
    </row>
    <row r="104" spans="1:107">
      <c r="A104">
        <f>ROW(Source!A74)</f>
        <v>74</v>
      </c>
      <c r="B104">
        <v>63069154</v>
      </c>
      <c r="C104">
        <v>63069606</v>
      </c>
      <c r="D104">
        <v>28807560</v>
      </c>
      <c r="E104">
        <v>1</v>
      </c>
      <c r="F104">
        <v>1</v>
      </c>
      <c r="G104">
        <v>1</v>
      </c>
      <c r="H104">
        <v>2</v>
      </c>
      <c r="I104" t="s">
        <v>331</v>
      </c>
      <c r="J104" t="s">
        <v>332</v>
      </c>
      <c r="K104" t="s">
        <v>333</v>
      </c>
      <c r="L104">
        <v>1368</v>
      </c>
      <c r="N104">
        <v>1011</v>
      </c>
      <c r="O104" t="s">
        <v>262</v>
      </c>
      <c r="P104" t="s">
        <v>262</v>
      </c>
      <c r="Q104">
        <v>1</v>
      </c>
      <c r="W104">
        <v>0</v>
      </c>
      <c r="X104">
        <v>-394098360</v>
      </c>
      <c r="Y104">
        <v>0.11</v>
      </c>
      <c r="AA104">
        <v>0</v>
      </c>
      <c r="AB104">
        <v>29.6</v>
      </c>
      <c r="AC104">
        <v>10.06</v>
      </c>
      <c r="AD104">
        <v>0</v>
      </c>
      <c r="AE104">
        <v>0</v>
      </c>
      <c r="AF104">
        <v>29.6</v>
      </c>
      <c r="AG104">
        <v>10.06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0.11</v>
      </c>
      <c r="AU104" t="s">
        <v>3</v>
      </c>
      <c r="AV104">
        <v>0</v>
      </c>
      <c r="AW104">
        <v>2</v>
      </c>
      <c r="AX104">
        <v>63069623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Y104*Source!I74</f>
        <v>1.32</v>
      </c>
      <c r="CY104">
        <f>AB104</f>
        <v>29.6</v>
      </c>
      <c r="CZ104">
        <f>AF104</f>
        <v>29.6</v>
      </c>
      <c r="DA104">
        <f>AJ104</f>
        <v>1</v>
      </c>
      <c r="DB104">
        <f t="shared" si="33"/>
        <v>3.26</v>
      </c>
      <c r="DC104">
        <f t="shared" si="34"/>
        <v>1.1100000000000001</v>
      </c>
    </row>
    <row r="105" spans="1:107">
      <c r="A105">
        <f>ROW(Source!A74)</f>
        <v>74</v>
      </c>
      <c r="B105">
        <v>63069154</v>
      </c>
      <c r="C105">
        <v>63069606</v>
      </c>
      <c r="D105">
        <v>28807639</v>
      </c>
      <c r="E105">
        <v>1</v>
      </c>
      <c r="F105">
        <v>1</v>
      </c>
      <c r="G105">
        <v>1</v>
      </c>
      <c r="H105">
        <v>2</v>
      </c>
      <c r="I105" t="s">
        <v>263</v>
      </c>
      <c r="J105" t="s">
        <v>264</v>
      </c>
      <c r="K105" t="s">
        <v>265</v>
      </c>
      <c r="L105">
        <v>1368</v>
      </c>
      <c r="N105">
        <v>1011</v>
      </c>
      <c r="O105" t="s">
        <v>262</v>
      </c>
      <c r="P105" t="s">
        <v>262</v>
      </c>
      <c r="Q105">
        <v>1</v>
      </c>
      <c r="W105">
        <v>0</v>
      </c>
      <c r="X105">
        <v>-1871085998</v>
      </c>
      <c r="Y105">
        <v>0.14000000000000001</v>
      </c>
      <c r="AA105">
        <v>0</v>
      </c>
      <c r="AB105">
        <v>8.1</v>
      </c>
      <c r="AC105">
        <v>0</v>
      </c>
      <c r="AD105">
        <v>0</v>
      </c>
      <c r="AE105">
        <v>0</v>
      </c>
      <c r="AF105">
        <v>8.1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0.14000000000000001</v>
      </c>
      <c r="AU105" t="s">
        <v>3</v>
      </c>
      <c r="AV105">
        <v>0</v>
      </c>
      <c r="AW105">
        <v>2</v>
      </c>
      <c r="AX105">
        <v>63069624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Y105*Source!I74</f>
        <v>1.6800000000000002</v>
      </c>
      <c r="CY105">
        <f>AB105</f>
        <v>8.1</v>
      </c>
      <c r="CZ105">
        <f>AF105</f>
        <v>8.1</v>
      </c>
      <c r="DA105">
        <f>AJ105</f>
        <v>1</v>
      </c>
      <c r="DB105">
        <f t="shared" si="33"/>
        <v>1.1299999999999999</v>
      </c>
      <c r="DC105">
        <f t="shared" si="34"/>
        <v>0</v>
      </c>
    </row>
    <row r="106" spans="1:107">
      <c r="A106">
        <f>ROW(Source!A74)</f>
        <v>74</v>
      </c>
      <c r="B106">
        <v>63069154</v>
      </c>
      <c r="C106">
        <v>63069606</v>
      </c>
      <c r="D106">
        <v>28809288</v>
      </c>
      <c r="E106">
        <v>1</v>
      </c>
      <c r="F106">
        <v>1</v>
      </c>
      <c r="G106">
        <v>1</v>
      </c>
      <c r="H106">
        <v>2</v>
      </c>
      <c r="I106" t="s">
        <v>272</v>
      </c>
      <c r="J106" t="s">
        <v>273</v>
      </c>
      <c r="K106" t="s">
        <v>274</v>
      </c>
      <c r="L106">
        <v>1368</v>
      </c>
      <c r="N106">
        <v>1011</v>
      </c>
      <c r="O106" t="s">
        <v>262</v>
      </c>
      <c r="P106" t="s">
        <v>262</v>
      </c>
      <c r="Q106">
        <v>1</v>
      </c>
      <c r="W106">
        <v>0</v>
      </c>
      <c r="X106">
        <v>82797005</v>
      </c>
      <c r="Y106">
        <v>0.03</v>
      </c>
      <c r="AA106">
        <v>0</v>
      </c>
      <c r="AB106">
        <v>87.17</v>
      </c>
      <c r="AC106">
        <v>11.6</v>
      </c>
      <c r="AD106">
        <v>0</v>
      </c>
      <c r="AE106">
        <v>0</v>
      </c>
      <c r="AF106">
        <v>87.17</v>
      </c>
      <c r="AG106">
        <v>11.6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0.03</v>
      </c>
      <c r="AU106" t="s">
        <v>3</v>
      </c>
      <c r="AV106">
        <v>0</v>
      </c>
      <c r="AW106">
        <v>2</v>
      </c>
      <c r="AX106">
        <v>63069625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Y106*Source!I74</f>
        <v>0.36</v>
      </c>
      <c r="CY106">
        <f>AB106</f>
        <v>87.17</v>
      </c>
      <c r="CZ106">
        <f>AF106</f>
        <v>87.17</v>
      </c>
      <c r="DA106">
        <f>AJ106</f>
        <v>1</v>
      </c>
      <c r="DB106">
        <f t="shared" si="33"/>
        <v>2.62</v>
      </c>
      <c r="DC106">
        <f t="shared" si="34"/>
        <v>0.35</v>
      </c>
    </row>
    <row r="107" spans="1:107">
      <c r="A107">
        <f>ROW(Source!A74)</f>
        <v>74</v>
      </c>
      <c r="B107">
        <v>63069154</v>
      </c>
      <c r="C107">
        <v>63069606</v>
      </c>
      <c r="D107">
        <v>28727666</v>
      </c>
      <c r="E107">
        <v>1</v>
      </c>
      <c r="F107">
        <v>1</v>
      </c>
      <c r="G107">
        <v>1</v>
      </c>
      <c r="H107">
        <v>3</v>
      </c>
      <c r="I107" t="s">
        <v>275</v>
      </c>
      <c r="J107" t="s">
        <v>276</v>
      </c>
      <c r="K107" t="s">
        <v>277</v>
      </c>
      <c r="L107">
        <v>1330</v>
      </c>
      <c r="N107">
        <v>1005</v>
      </c>
      <c r="O107" t="s">
        <v>278</v>
      </c>
      <c r="P107" t="s">
        <v>278</v>
      </c>
      <c r="Q107">
        <v>10</v>
      </c>
      <c r="W107">
        <v>0</v>
      </c>
      <c r="X107">
        <v>-1862572186</v>
      </c>
      <c r="Y107">
        <v>3.0000000000000001E-3</v>
      </c>
      <c r="AA107">
        <v>79.099999999999994</v>
      </c>
      <c r="AB107">
        <v>0</v>
      </c>
      <c r="AC107">
        <v>0</v>
      </c>
      <c r="AD107">
        <v>0</v>
      </c>
      <c r="AE107">
        <v>79.099999999999994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3.0000000000000001E-3</v>
      </c>
      <c r="AU107" t="s">
        <v>3</v>
      </c>
      <c r="AV107">
        <v>0</v>
      </c>
      <c r="AW107">
        <v>2</v>
      </c>
      <c r="AX107">
        <v>63069626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Y107*Source!I74</f>
        <v>3.6000000000000004E-2</v>
      </c>
      <c r="CY107">
        <f t="shared" ref="CY107:CY113" si="38">AA107</f>
        <v>79.099999999999994</v>
      </c>
      <c r="CZ107">
        <f t="shared" ref="CZ107:CZ113" si="39">AE107</f>
        <v>79.099999999999994</v>
      </c>
      <c r="DA107">
        <f t="shared" ref="DA107:DA113" si="40">AI107</f>
        <v>1</v>
      </c>
      <c r="DB107">
        <f t="shared" si="33"/>
        <v>0.24</v>
      </c>
      <c r="DC107">
        <f t="shared" si="34"/>
        <v>0</v>
      </c>
    </row>
    <row r="108" spans="1:107">
      <c r="A108">
        <f>ROW(Source!A74)</f>
        <v>74</v>
      </c>
      <c r="B108">
        <v>63069154</v>
      </c>
      <c r="C108">
        <v>63069606</v>
      </c>
      <c r="D108">
        <v>28733281</v>
      </c>
      <c r="E108">
        <v>1</v>
      </c>
      <c r="F108">
        <v>1</v>
      </c>
      <c r="G108">
        <v>1</v>
      </c>
      <c r="H108">
        <v>3</v>
      </c>
      <c r="I108" t="s">
        <v>279</v>
      </c>
      <c r="J108" t="s">
        <v>280</v>
      </c>
      <c r="K108" t="s">
        <v>281</v>
      </c>
      <c r="L108">
        <v>1348</v>
      </c>
      <c r="N108">
        <v>1009</v>
      </c>
      <c r="O108" t="s">
        <v>282</v>
      </c>
      <c r="P108" t="s">
        <v>282</v>
      </c>
      <c r="Q108">
        <v>1000</v>
      </c>
      <c r="W108">
        <v>0</v>
      </c>
      <c r="X108">
        <v>-10269473</v>
      </c>
      <c r="Y108">
        <v>3.0000000000000001E-3</v>
      </c>
      <c r="AA108">
        <v>5000</v>
      </c>
      <c r="AB108">
        <v>0</v>
      </c>
      <c r="AC108">
        <v>0</v>
      </c>
      <c r="AD108">
        <v>0</v>
      </c>
      <c r="AE108">
        <v>5000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3.0000000000000001E-3</v>
      </c>
      <c r="AU108" t="s">
        <v>3</v>
      </c>
      <c r="AV108">
        <v>0</v>
      </c>
      <c r="AW108">
        <v>2</v>
      </c>
      <c r="AX108">
        <v>63069627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Y108*Source!I74</f>
        <v>3.6000000000000004E-2</v>
      </c>
      <c r="CY108">
        <f t="shared" si="38"/>
        <v>5000</v>
      </c>
      <c r="CZ108">
        <f t="shared" si="39"/>
        <v>5000</v>
      </c>
      <c r="DA108">
        <f t="shared" si="40"/>
        <v>1</v>
      </c>
      <c r="DB108">
        <f t="shared" si="33"/>
        <v>15</v>
      </c>
      <c r="DC108">
        <f t="shared" si="34"/>
        <v>0</v>
      </c>
    </row>
    <row r="109" spans="1:107">
      <c r="A109">
        <f>ROW(Source!A74)</f>
        <v>74</v>
      </c>
      <c r="B109">
        <v>63069154</v>
      </c>
      <c r="C109">
        <v>63069606</v>
      </c>
      <c r="D109">
        <v>28733785</v>
      </c>
      <c r="E109">
        <v>1</v>
      </c>
      <c r="F109">
        <v>1</v>
      </c>
      <c r="G109">
        <v>1</v>
      </c>
      <c r="H109">
        <v>3</v>
      </c>
      <c r="I109" t="s">
        <v>283</v>
      </c>
      <c r="J109" t="s">
        <v>284</v>
      </c>
      <c r="K109" t="s">
        <v>285</v>
      </c>
      <c r="L109">
        <v>1346</v>
      </c>
      <c r="N109">
        <v>1009</v>
      </c>
      <c r="O109" t="s">
        <v>286</v>
      </c>
      <c r="P109" t="s">
        <v>286</v>
      </c>
      <c r="Q109">
        <v>1</v>
      </c>
      <c r="W109">
        <v>0</v>
      </c>
      <c r="X109">
        <v>1070836616</v>
      </c>
      <c r="Y109">
        <v>0.05</v>
      </c>
      <c r="AA109">
        <v>10.58</v>
      </c>
      <c r="AB109">
        <v>0</v>
      </c>
      <c r="AC109">
        <v>0</v>
      </c>
      <c r="AD109">
        <v>0</v>
      </c>
      <c r="AE109">
        <v>10.58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0.05</v>
      </c>
      <c r="AU109" t="s">
        <v>3</v>
      </c>
      <c r="AV109">
        <v>0</v>
      </c>
      <c r="AW109">
        <v>2</v>
      </c>
      <c r="AX109">
        <v>63069628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Y109*Source!I74</f>
        <v>0.60000000000000009</v>
      </c>
      <c r="CY109">
        <f t="shared" si="38"/>
        <v>10.58</v>
      </c>
      <c r="CZ109">
        <f t="shared" si="39"/>
        <v>10.58</v>
      </c>
      <c r="DA109">
        <f t="shared" si="40"/>
        <v>1</v>
      </c>
      <c r="DB109">
        <f t="shared" si="33"/>
        <v>0.53</v>
      </c>
      <c r="DC109">
        <f t="shared" si="34"/>
        <v>0</v>
      </c>
    </row>
    <row r="110" spans="1:107">
      <c r="A110">
        <f>ROW(Source!A74)</f>
        <v>74</v>
      </c>
      <c r="B110">
        <v>63069154</v>
      </c>
      <c r="C110">
        <v>63069606</v>
      </c>
      <c r="D110">
        <v>28734021</v>
      </c>
      <c r="E110">
        <v>1</v>
      </c>
      <c r="F110">
        <v>1</v>
      </c>
      <c r="G110">
        <v>1</v>
      </c>
      <c r="H110">
        <v>3</v>
      </c>
      <c r="I110" t="s">
        <v>297</v>
      </c>
      <c r="J110" t="s">
        <v>298</v>
      </c>
      <c r="K110" t="s">
        <v>299</v>
      </c>
      <c r="L110">
        <v>1346</v>
      </c>
      <c r="N110">
        <v>1009</v>
      </c>
      <c r="O110" t="s">
        <v>286</v>
      </c>
      <c r="P110" t="s">
        <v>286</v>
      </c>
      <c r="Q110">
        <v>1</v>
      </c>
      <c r="W110">
        <v>0</v>
      </c>
      <c r="X110">
        <v>725821963</v>
      </c>
      <c r="Y110">
        <v>0.79</v>
      </c>
      <c r="AA110">
        <v>9.0399999999999991</v>
      </c>
      <c r="AB110">
        <v>0</v>
      </c>
      <c r="AC110">
        <v>0</v>
      </c>
      <c r="AD110">
        <v>0</v>
      </c>
      <c r="AE110">
        <v>9.0399999999999991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0.79</v>
      </c>
      <c r="AU110" t="s">
        <v>3</v>
      </c>
      <c r="AV110">
        <v>0</v>
      </c>
      <c r="AW110">
        <v>2</v>
      </c>
      <c r="AX110">
        <v>63069629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Y110*Source!I74</f>
        <v>9.48</v>
      </c>
      <c r="CY110">
        <f t="shared" si="38"/>
        <v>9.0399999999999991</v>
      </c>
      <c r="CZ110">
        <f t="shared" si="39"/>
        <v>9.0399999999999991</v>
      </c>
      <c r="DA110">
        <f t="shared" si="40"/>
        <v>1</v>
      </c>
      <c r="DB110">
        <f t="shared" si="33"/>
        <v>7.14</v>
      </c>
      <c r="DC110">
        <f t="shared" si="34"/>
        <v>0</v>
      </c>
    </row>
    <row r="111" spans="1:107">
      <c r="A111">
        <f>ROW(Source!A74)</f>
        <v>74</v>
      </c>
      <c r="B111">
        <v>63069154</v>
      </c>
      <c r="C111">
        <v>63069606</v>
      </c>
      <c r="D111">
        <v>28729763</v>
      </c>
      <c r="E111">
        <v>1</v>
      </c>
      <c r="F111">
        <v>1</v>
      </c>
      <c r="G111">
        <v>1</v>
      </c>
      <c r="H111">
        <v>3</v>
      </c>
      <c r="I111" t="s">
        <v>287</v>
      </c>
      <c r="J111" t="s">
        <v>288</v>
      </c>
      <c r="K111" t="s">
        <v>289</v>
      </c>
      <c r="L111">
        <v>1346</v>
      </c>
      <c r="N111">
        <v>1009</v>
      </c>
      <c r="O111" t="s">
        <v>286</v>
      </c>
      <c r="P111" t="s">
        <v>286</v>
      </c>
      <c r="Q111">
        <v>1</v>
      </c>
      <c r="W111">
        <v>0</v>
      </c>
      <c r="X111">
        <v>-1028395538</v>
      </c>
      <c r="Y111">
        <v>0.7</v>
      </c>
      <c r="AA111">
        <v>28.6</v>
      </c>
      <c r="AB111">
        <v>0</v>
      </c>
      <c r="AC111">
        <v>0</v>
      </c>
      <c r="AD111">
        <v>0</v>
      </c>
      <c r="AE111">
        <v>28.6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0.7</v>
      </c>
      <c r="AU111" t="s">
        <v>3</v>
      </c>
      <c r="AV111">
        <v>0</v>
      </c>
      <c r="AW111">
        <v>2</v>
      </c>
      <c r="AX111">
        <v>63069630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Y111*Source!I74</f>
        <v>8.3999999999999986</v>
      </c>
      <c r="CY111">
        <f t="shared" si="38"/>
        <v>28.6</v>
      </c>
      <c r="CZ111">
        <f t="shared" si="39"/>
        <v>28.6</v>
      </c>
      <c r="DA111">
        <f t="shared" si="40"/>
        <v>1</v>
      </c>
      <c r="DB111">
        <f t="shared" si="33"/>
        <v>20.02</v>
      </c>
      <c r="DC111">
        <f t="shared" si="34"/>
        <v>0</v>
      </c>
    </row>
    <row r="112" spans="1:107">
      <c r="A112">
        <f>ROW(Source!A74)</f>
        <v>74</v>
      </c>
      <c r="B112">
        <v>63069154</v>
      </c>
      <c r="C112">
        <v>63069606</v>
      </c>
      <c r="D112">
        <v>28727267</v>
      </c>
      <c r="E112">
        <v>1</v>
      </c>
      <c r="F112">
        <v>1</v>
      </c>
      <c r="G112">
        <v>1</v>
      </c>
      <c r="H112">
        <v>3</v>
      </c>
      <c r="I112" t="s">
        <v>290</v>
      </c>
      <c r="J112" t="s">
        <v>291</v>
      </c>
      <c r="K112" t="s">
        <v>292</v>
      </c>
      <c r="L112">
        <v>1348</v>
      </c>
      <c r="N112">
        <v>1009</v>
      </c>
      <c r="O112" t="s">
        <v>282</v>
      </c>
      <c r="P112" t="s">
        <v>282</v>
      </c>
      <c r="Q112">
        <v>1000</v>
      </c>
      <c r="W112">
        <v>0</v>
      </c>
      <c r="X112">
        <v>-1351312493</v>
      </c>
      <c r="Y112">
        <v>2.0000000000000002E-5</v>
      </c>
      <c r="AA112">
        <v>17500</v>
      </c>
      <c r="AB112">
        <v>0</v>
      </c>
      <c r="AC112">
        <v>0</v>
      </c>
      <c r="AD112">
        <v>0</v>
      </c>
      <c r="AE112">
        <v>17500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2.0000000000000002E-5</v>
      </c>
      <c r="AU112" t="s">
        <v>3</v>
      </c>
      <c r="AV112">
        <v>0</v>
      </c>
      <c r="AW112">
        <v>2</v>
      </c>
      <c r="AX112">
        <v>63069631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Y112*Source!I74</f>
        <v>2.4000000000000003E-4</v>
      </c>
      <c r="CY112">
        <f t="shared" si="38"/>
        <v>17500</v>
      </c>
      <c r="CZ112">
        <f t="shared" si="39"/>
        <v>17500</v>
      </c>
      <c r="DA112">
        <f t="shared" si="40"/>
        <v>1</v>
      </c>
      <c r="DB112">
        <f t="shared" si="33"/>
        <v>0.35</v>
      </c>
      <c r="DC112">
        <f t="shared" si="34"/>
        <v>0</v>
      </c>
    </row>
    <row r="113" spans="1:107">
      <c r="A113">
        <f>ROW(Source!A74)</f>
        <v>74</v>
      </c>
      <c r="B113">
        <v>63069154</v>
      </c>
      <c r="C113">
        <v>63069606</v>
      </c>
      <c r="D113">
        <v>28806909</v>
      </c>
      <c r="E113">
        <v>1</v>
      </c>
      <c r="F113">
        <v>1</v>
      </c>
      <c r="G113">
        <v>1</v>
      </c>
      <c r="H113">
        <v>3</v>
      </c>
      <c r="I113" t="s">
        <v>293</v>
      </c>
      <c r="J113" t="s">
        <v>294</v>
      </c>
      <c r="K113" t="s">
        <v>295</v>
      </c>
      <c r="L113">
        <v>1374</v>
      </c>
      <c r="N113">
        <v>1013</v>
      </c>
      <c r="O113" t="s">
        <v>296</v>
      </c>
      <c r="P113" t="s">
        <v>296</v>
      </c>
      <c r="Q113">
        <v>1</v>
      </c>
      <c r="W113">
        <v>0</v>
      </c>
      <c r="X113">
        <v>-1347562341</v>
      </c>
      <c r="Y113">
        <v>0.44</v>
      </c>
      <c r="AA113">
        <v>1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0.44</v>
      </c>
      <c r="AU113" t="s">
        <v>3</v>
      </c>
      <c r="AV113">
        <v>0</v>
      </c>
      <c r="AW113">
        <v>2</v>
      </c>
      <c r="AX113">
        <v>63069632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Y113*Source!I74</f>
        <v>5.28</v>
      </c>
      <c r="CY113">
        <f t="shared" si="38"/>
        <v>1</v>
      </c>
      <c r="CZ113">
        <f t="shared" si="39"/>
        <v>1</v>
      </c>
      <c r="DA113">
        <f t="shared" si="40"/>
        <v>1</v>
      </c>
      <c r="DB113">
        <f t="shared" si="33"/>
        <v>0.44</v>
      </c>
      <c r="DC113">
        <f t="shared" si="34"/>
        <v>0</v>
      </c>
    </row>
    <row r="114" spans="1:107">
      <c r="A114">
        <f>ROW(Source!A75)</f>
        <v>75</v>
      </c>
      <c r="B114">
        <v>63069156</v>
      </c>
      <c r="C114">
        <v>63069606</v>
      </c>
      <c r="D114">
        <v>29178184</v>
      </c>
      <c r="E114">
        <v>1</v>
      </c>
      <c r="F114">
        <v>1</v>
      </c>
      <c r="G114">
        <v>1</v>
      </c>
      <c r="H114">
        <v>1</v>
      </c>
      <c r="I114" t="s">
        <v>255</v>
      </c>
      <c r="J114" t="s">
        <v>3</v>
      </c>
      <c r="K114" t="s">
        <v>256</v>
      </c>
      <c r="L114">
        <v>1369</v>
      </c>
      <c r="N114">
        <v>1013</v>
      </c>
      <c r="O114" t="s">
        <v>257</v>
      </c>
      <c r="P114" t="s">
        <v>257</v>
      </c>
      <c r="Q114">
        <v>1</v>
      </c>
      <c r="W114">
        <v>0</v>
      </c>
      <c r="X114">
        <v>489703996</v>
      </c>
      <c r="Y114">
        <v>2.2999999999999998</v>
      </c>
      <c r="AA114">
        <v>0</v>
      </c>
      <c r="AB114">
        <v>0</v>
      </c>
      <c r="AC114">
        <v>0</v>
      </c>
      <c r="AD114">
        <v>9.6199999999999992</v>
      </c>
      <c r="AE114">
        <v>0</v>
      </c>
      <c r="AF114">
        <v>0</v>
      </c>
      <c r="AG114">
        <v>0</v>
      </c>
      <c r="AH114">
        <v>9.6199999999999992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2.2999999999999998</v>
      </c>
      <c r="AU114" t="s">
        <v>3</v>
      </c>
      <c r="AV114">
        <v>1</v>
      </c>
      <c r="AW114">
        <v>2</v>
      </c>
      <c r="AX114">
        <v>63069620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Y114*Source!I75</f>
        <v>27.599999999999998</v>
      </c>
      <c r="CY114">
        <f>AD114</f>
        <v>9.6199999999999992</v>
      </c>
      <c r="CZ114">
        <f>AH114</f>
        <v>9.6199999999999992</v>
      </c>
      <c r="DA114">
        <f>AL114</f>
        <v>1</v>
      </c>
      <c r="DB114">
        <f t="shared" si="33"/>
        <v>22.13</v>
      </c>
      <c r="DC114">
        <f t="shared" si="34"/>
        <v>0</v>
      </c>
    </row>
    <row r="115" spans="1:107">
      <c r="A115">
        <f>ROW(Source!A75)</f>
        <v>75</v>
      </c>
      <c r="B115">
        <v>63069156</v>
      </c>
      <c r="C115">
        <v>63069606</v>
      </c>
      <c r="D115">
        <v>121548</v>
      </c>
      <c r="E115">
        <v>1</v>
      </c>
      <c r="F115">
        <v>1</v>
      </c>
      <c r="G115">
        <v>1</v>
      </c>
      <c r="H115">
        <v>1</v>
      </c>
      <c r="I115" t="s">
        <v>28</v>
      </c>
      <c r="J115" t="s">
        <v>3</v>
      </c>
      <c r="K115" t="s">
        <v>258</v>
      </c>
      <c r="L115">
        <v>1369</v>
      </c>
      <c r="N115">
        <v>1013</v>
      </c>
      <c r="O115" t="s">
        <v>257</v>
      </c>
      <c r="P115" t="s">
        <v>257</v>
      </c>
      <c r="Q115">
        <v>1</v>
      </c>
      <c r="W115">
        <v>0</v>
      </c>
      <c r="X115">
        <v>18861106</v>
      </c>
      <c r="Y115">
        <v>0.44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0.44</v>
      </c>
      <c r="AU115" t="s">
        <v>3</v>
      </c>
      <c r="AV115">
        <v>2</v>
      </c>
      <c r="AW115">
        <v>2</v>
      </c>
      <c r="AX115">
        <v>63069621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Y115*Source!I75</f>
        <v>5.28</v>
      </c>
      <c r="CY115">
        <f>AD115</f>
        <v>0</v>
      </c>
      <c r="CZ115">
        <f>AH115</f>
        <v>0</v>
      </c>
      <c r="DA115">
        <f>AL115</f>
        <v>1</v>
      </c>
      <c r="DB115">
        <f t="shared" si="33"/>
        <v>0</v>
      </c>
      <c r="DC115">
        <f t="shared" si="34"/>
        <v>0</v>
      </c>
    </row>
    <row r="116" spans="1:107">
      <c r="A116">
        <f>ROW(Source!A75)</f>
        <v>75</v>
      </c>
      <c r="B116">
        <v>63069156</v>
      </c>
      <c r="C116">
        <v>63069606</v>
      </c>
      <c r="D116">
        <v>28807422</v>
      </c>
      <c r="E116">
        <v>1</v>
      </c>
      <c r="F116">
        <v>1</v>
      </c>
      <c r="G116">
        <v>1</v>
      </c>
      <c r="H116">
        <v>2</v>
      </c>
      <c r="I116" t="s">
        <v>259</v>
      </c>
      <c r="J116" t="s">
        <v>260</v>
      </c>
      <c r="K116" t="s">
        <v>261</v>
      </c>
      <c r="L116">
        <v>1368</v>
      </c>
      <c r="N116">
        <v>1011</v>
      </c>
      <c r="O116" t="s">
        <v>262</v>
      </c>
      <c r="P116" t="s">
        <v>262</v>
      </c>
      <c r="Q116">
        <v>1</v>
      </c>
      <c r="W116">
        <v>0</v>
      </c>
      <c r="X116">
        <v>-1000709144</v>
      </c>
      <c r="Y116">
        <v>0.33</v>
      </c>
      <c r="AA116">
        <v>0</v>
      </c>
      <c r="AB116">
        <v>134.65</v>
      </c>
      <c r="AC116">
        <v>13.5</v>
      </c>
      <c r="AD116">
        <v>0</v>
      </c>
      <c r="AE116">
        <v>0</v>
      </c>
      <c r="AF116">
        <v>134.65</v>
      </c>
      <c r="AG116">
        <v>13.5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0.33</v>
      </c>
      <c r="AU116" t="s">
        <v>3</v>
      </c>
      <c r="AV116">
        <v>0</v>
      </c>
      <c r="AW116">
        <v>2</v>
      </c>
      <c r="AX116">
        <v>63069622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Y116*Source!I75</f>
        <v>3.96</v>
      </c>
      <c r="CY116">
        <f>AB116</f>
        <v>134.65</v>
      </c>
      <c r="CZ116">
        <f>AF116</f>
        <v>134.65</v>
      </c>
      <c r="DA116">
        <f>AJ116</f>
        <v>1</v>
      </c>
      <c r="DB116">
        <f t="shared" si="33"/>
        <v>44.43</v>
      </c>
      <c r="DC116">
        <f t="shared" si="34"/>
        <v>4.46</v>
      </c>
    </row>
    <row r="117" spans="1:107">
      <c r="A117">
        <f>ROW(Source!A75)</f>
        <v>75</v>
      </c>
      <c r="B117">
        <v>63069156</v>
      </c>
      <c r="C117">
        <v>63069606</v>
      </c>
      <c r="D117">
        <v>28807560</v>
      </c>
      <c r="E117">
        <v>1</v>
      </c>
      <c r="F117">
        <v>1</v>
      </c>
      <c r="G117">
        <v>1</v>
      </c>
      <c r="H117">
        <v>2</v>
      </c>
      <c r="I117" t="s">
        <v>331</v>
      </c>
      <c r="J117" t="s">
        <v>332</v>
      </c>
      <c r="K117" t="s">
        <v>333</v>
      </c>
      <c r="L117">
        <v>1368</v>
      </c>
      <c r="N117">
        <v>1011</v>
      </c>
      <c r="O117" t="s">
        <v>262</v>
      </c>
      <c r="P117" t="s">
        <v>262</v>
      </c>
      <c r="Q117">
        <v>1</v>
      </c>
      <c r="W117">
        <v>0</v>
      </c>
      <c r="X117">
        <v>-394098360</v>
      </c>
      <c r="Y117">
        <v>0.11</v>
      </c>
      <c r="AA117">
        <v>0</v>
      </c>
      <c r="AB117">
        <v>29.6</v>
      </c>
      <c r="AC117">
        <v>10.06</v>
      </c>
      <c r="AD117">
        <v>0</v>
      </c>
      <c r="AE117">
        <v>0</v>
      </c>
      <c r="AF117">
        <v>29.6</v>
      </c>
      <c r="AG117">
        <v>10.06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0.11</v>
      </c>
      <c r="AU117" t="s">
        <v>3</v>
      </c>
      <c r="AV117">
        <v>0</v>
      </c>
      <c r="AW117">
        <v>2</v>
      </c>
      <c r="AX117">
        <v>63069623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Y117*Source!I75</f>
        <v>1.32</v>
      </c>
      <c r="CY117">
        <f>AB117</f>
        <v>29.6</v>
      </c>
      <c r="CZ117">
        <f>AF117</f>
        <v>29.6</v>
      </c>
      <c r="DA117">
        <f>AJ117</f>
        <v>1</v>
      </c>
      <c r="DB117">
        <f t="shared" si="33"/>
        <v>3.26</v>
      </c>
      <c r="DC117">
        <f t="shared" si="34"/>
        <v>1.1100000000000001</v>
      </c>
    </row>
    <row r="118" spans="1:107">
      <c r="A118">
        <f>ROW(Source!A75)</f>
        <v>75</v>
      </c>
      <c r="B118">
        <v>63069156</v>
      </c>
      <c r="C118">
        <v>63069606</v>
      </c>
      <c r="D118">
        <v>28807639</v>
      </c>
      <c r="E118">
        <v>1</v>
      </c>
      <c r="F118">
        <v>1</v>
      </c>
      <c r="G118">
        <v>1</v>
      </c>
      <c r="H118">
        <v>2</v>
      </c>
      <c r="I118" t="s">
        <v>263</v>
      </c>
      <c r="J118" t="s">
        <v>264</v>
      </c>
      <c r="K118" t="s">
        <v>265</v>
      </c>
      <c r="L118">
        <v>1368</v>
      </c>
      <c r="N118">
        <v>1011</v>
      </c>
      <c r="O118" t="s">
        <v>262</v>
      </c>
      <c r="P118" t="s">
        <v>262</v>
      </c>
      <c r="Q118">
        <v>1</v>
      </c>
      <c r="W118">
        <v>0</v>
      </c>
      <c r="X118">
        <v>-1871085998</v>
      </c>
      <c r="Y118">
        <v>0.14000000000000001</v>
      </c>
      <c r="AA118">
        <v>0</v>
      </c>
      <c r="AB118">
        <v>8.1</v>
      </c>
      <c r="AC118">
        <v>0</v>
      </c>
      <c r="AD118">
        <v>0</v>
      </c>
      <c r="AE118">
        <v>0</v>
      </c>
      <c r="AF118">
        <v>8.1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0.14000000000000001</v>
      </c>
      <c r="AU118" t="s">
        <v>3</v>
      </c>
      <c r="AV118">
        <v>0</v>
      </c>
      <c r="AW118">
        <v>2</v>
      </c>
      <c r="AX118">
        <v>63069624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Y118*Source!I75</f>
        <v>1.6800000000000002</v>
      </c>
      <c r="CY118">
        <f>AB118</f>
        <v>8.1</v>
      </c>
      <c r="CZ118">
        <f>AF118</f>
        <v>8.1</v>
      </c>
      <c r="DA118">
        <f>AJ118</f>
        <v>1</v>
      </c>
      <c r="DB118">
        <f t="shared" si="33"/>
        <v>1.1299999999999999</v>
      </c>
      <c r="DC118">
        <f t="shared" si="34"/>
        <v>0</v>
      </c>
    </row>
    <row r="119" spans="1:107">
      <c r="A119">
        <f>ROW(Source!A75)</f>
        <v>75</v>
      </c>
      <c r="B119">
        <v>63069156</v>
      </c>
      <c r="C119">
        <v>63069606</v>
      </c>
      <c r="D119">
        <v>28809288</v>
      </c>
      <c r="E119">
        <v>1</v>
      </c>
      <c r="F119">
        <v>1</v>
      </c>
      <c r="G119">
        <v>1</v>
      </c>
      <c r="H119">
        <v>2</v>
      </c>
      <c r="I119" t="s">
        <v>272</v>
      </c>
      <c r="J119" t="s">
        <v>273</v>
      </c>
      <c r="K119" t="s">
        <v>274</v>
      </c>
      <c r="L119">
        <v>1368</v>
      </c>
      <c r="N119">
        <v>1011</v>
      </c>
      <c r="O119" t="s">
        <v>262</v>
      </c>
      <c r="P119" t="s">
        <v>262</v>
      </c>
      <c r="Q119">
        <v>1</v>
      </c>
      <c r="W119">
        <v>0</v>
      </c>
      <c r="X119">
        <v>82797005</v>
      </c>
      <c r="Y119">
        <v>0.03</v>
      </c>
      <c r="AA119">
        <v>0</v>
      </c>
      <c r="AB119">
        <v>87.17</v>
      </c>
      <c r="AC119">
        <v>11.6</v>
      </c>
      <c r="AD119">
        <v>0</v>
      </c>
      <c r="AE119">
        <v>0</v>
      </c>
      <c r="AF119">
        <v>87.17</v>
      </c>
      <c r="AG119">
        <v>11.6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0.03</v>
      </c>
      <c r="AU119" t="s">
        <v>3</v>
      </c>
      <c r="AV119">
        <v>0</v>
      </c>
      <c r="AW119">
        <v>2</v>
      </c>
      <c r="AX119">
        <v>63069625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Y119*Source!I75</f>
        <v>0.36</v>
      </c>
      <c r="CY119">
        <f>AB119</f>
        <v>87.17</v>
      </c>
      <c r="CZ119">
        <f>AF119</f>
        <v>87.17</v>
      </c>
      <c r="DA119">
        <f>AJ119</f>
        <v>1</v>
      </c>
      <c r="DB119">
        <f t="shared" si="33"/>
        <v>2.62</v>
      </c>
      <c r="DC119">
        <f t="shared" si="34"/>
        <v>0.35</v>
      </c>
    </row>
    <row r="120" spans="1:107">
      <c r="A120">
        <f>ROW(Source!A75)</f>
        <v>75</v>
      </c>
      <c r="B120">
        <v>63069156</v>
      </c>
      <c r="C120">
        <v>63069606</v>
      </c>
      <c r="D120">
        <v>28727666</v>
      </c>
      <c r="E120">
        <v>1</v>
      </c>
      <c r="F120">
        <v>1</v>
      </c>
      <c r="G120">
        <v>1</v>
      </c>
      <c r="H120">
        <v>3</v>
      </c>
      <c r="I120" t="s">
        <v>275</v>
      </c>
      <c r="J120" t="s">
        <v>276</v>
      </c>
      <c r="K120" t="s">
        <v>277</v>
      </c>
      <c r="L120">
        <v>1330</v>
      </c>
      <c r="N120">
        <v>1005</v>
      </c>
      <c r="O120" t="s">
        <v>278</v>
      </c>
      <c r="P120" t="s">
        <v>278</v>
      </c>
      <c r="Q120">
        <v>10</v>
      </c>
      <c r="W120">
        <v>0</v>
      </c>
      <c r="X120">
        <v>-1862572186</v>
      </c>
      <c r="Y120">
        <v>3.0000000000000001E-3</v>
      </c>
      <c r="AA120">
        <v>79.099999999999994</v>
      </c>
      <c r="AB120">
        <v>0</v>
      </c>
      <c r="AC120">
        <v>0</v>
      </c>
      <c r="AD120">
        <v>0</v>
      </c>
      <c r="AE120">
        <v>79.099999999999994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3.0000000000000001E-3</v>
      </c>
      <c r="AU120" t="s">
        <v>3</v>
      </c>
      <c r="AV120">
        <v>0</v>
      </c>
      <c r="AW120">
        <v>2</v>
      </c>
      <c r="AX120">
        <v>63069626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Y120*Source!I75</f>
        <v>3.6000000000000004E-2</v>
      </c>
      <c r="CY120">
        <f t="shared" ref="CY120:CY126" si="41">AA120</f>
        <v>79.099999999999994</v>
      </c>
      <c r="CZ120">
        <f t="shared" ref="CZ120:CZ126" si="42">AE120</f>
        <v>79.099999999999994</v>
      </c>
      <c r="DA120">
        <f t="shared" ref="DA120:DA126" si="43">AI120</f>
        <v>1</v>
      </c>
      <c r="DB120">
        <f t="shared" si="33"/>
        <v>0.24</v>
      </c>
      <c r="DC120">
        <f t="shared" si="34"/>
        <v>0</v>
      </c>
    </row>
    <row r="121" spans="1:107">
      <c r="A121">
        <f>ROW(Source!A75)</f>
        <v>75</v>
      </c>
      <c r="B121">
        <v>63069156</v>
      </c>
      <c r="C121">
        <v>63069606</v>
      </c>
      <c r="D121">
        <v>28733281</v>
      </c>
      <c r="E121">
        <v>1</v>
      </c>
      <c r="F121">
        <v>1</v>
      </c>
      <c r="G121">
        <v>1</v>
      </c>
      <c r="H121">
        <v>3</v>
      </c>
      <c r="I121" t="s">
        <v>279</v>
      </c>
      <c r="J121" t="s">
        <v>280</v>
      </c>
      <c r="K121" t="s">
        <v>281</v>
      </c>
      <c r="L121">
        <v>1348</v>
      </c>
      <c r="N121">
        <v>1009</v>
      </c>
      <c r="O121" t="s">
        <v>282</v>
      </c>
      <c r="P121" t="s">
        <v>282</v>
      </c>
      <c r="Q121">
        <v>1000</v>
      </c>
      <c r="W121">
        <v>0</v>
      </c>
      <c r="X121">
        <v>-10269473</v>
      </c>
      <c r="Y121">
        <v>3.0000000000000001E-3</v>
      </c>
      <c r="AA121">
        <v>5000</v>
      </c>
      <c r="AB121">
        <v>0</v>
      </c>
      <c r="AC121">
        <v>0</v>
      </c>
      <c r="AD121">
        <v>0</v>
      </c>
      <c r="AE121">
        <v>5000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3.0000000000000001E-3</v>
      </c>
      <c r="AU121" t="s">
        <v>3</v>
      </c>
      <c r="AV121">
        <v>0</v>
      </c>
      <c r="AW121">
        <v>2</v>
      </c>
      <c r="AX121">
        <v>63069627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Y121*Source!I75</f>
        <v>3.6000000000000004E-2</v>
      </c>
      <c r="CY121">
        <f t="shared" si="41"/>
        <v>5000</v>
      </c>
      <c r="CZ121">
        <f t="shared" si="42"/>
        <v>5000</v>
      </c>
      <c r="DA121">
        <f t="shared" si="43"/>
        <v>1</v>
      </c>
      <c r="DB121">
        <f t="shared" si="33"/>
        <v>15</v>
      </c>
      <c r="DC121">
        <f t="shared" si="34"/>
        <v>0</v>
      </c>
    </row>
    <row r="122" spans="1:107">
      <c r="A122">
        <f>ROW(Source!A75)</f>
        <v>75</v>
      </c>
      <c r="B122">
        <v>63069156</v>
      </c>
      <c r="C122">
        <v>63069606</v>
      </c>
      <c r="D122">
        <v>28733785</v>
      </c>
      <c r="E122">
        <v>1</v>
      </c>
      <c r="F122">
        <v>1</v>
      </c>
      <c r="G122">
        <v>1</v>
      </c>
      <c r="H122">
        <v>3</v>
      </c>
      <c r="I122" t="s">
        <v>283</v>
      </c>
      <c r="J122" t="s">
        <v>284</v>
      </c>
      <c r="K122" t="s">
        <v>285</v>
      </c>
      <c r="L122">
        <v>1346</v>
      </c>
      <c r="N122">
        <v>1009</v>
      </c>
      <c r="O122" t="s">
        <v>286</v>
      </c>
      <c r="P122" t="s">
        <v>286</v>
      </c>
      <c r="Q122">
        <v>1</v>
      </c>
      <c r="W122">
        <v>0</v>
      </c>
      <c r="X122">
        <v>1070836616</v>
      </c>
      <c r="Y122">
        <v>0.05</v>
      </c>
      <c r="AA122">
        <v>10.58</v>
      </c>
      <c r="AB122">
        <v>0</v>
      </c>
      <c r="AC122">
        <v>0</v>
      </c>
      <c r="AD122">
        <v>0</v>
      </c>
      <c r="AE122">
        <v>10.58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0.05</v>
      </c>
      <c r="AU122" t="s">
        <v>3</v>
      </c>
      <c r="AV122">
        <v>0</v>
      </c>
      <c r="AW122">
        <v>2</v>
      </c>
      <c r="AX122">
        <v>63069628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Y122*Source!I75</f>
        <v>0.60000000000000009</v>
      </c>
      <c r="CY122">
        <f t="shared" si="41"/>
        <v>10.58</v>
      </c>
      <c r="CZ122">
        <f t="shared" si="42"/>
        <v>10.58</v>
      </c>
      <c r="DA122">
        <f t="shared" si="43"/>
        <v>1</v>
      </c>
      <c r="DB122">
        <f t="shared" si="33"/>
        <v>0.53</v>
      </c>
      <c r="DC122">
        <f t="shared" si="34"/>
        <v>0</v>
      </c>
    </row>
    <row r="123" spans="1:107">
      <c r="A123">
        <f>ROW(Source!A75)</f>
        <v>75</v>
      </c>
      <c r="B123">
        <v>63069156</v>
      </c>
      <c r="C123">
        <v>63069606</v>
      </c>
      <c r="D123">
        <v>28734021</v>
      </c>
      <c r="E123">
        <v>1</v>
      </c>
      <c r="F123">
        <v>1</v>
      </c>
      <c r="G123">
        <v>1</v>
      </c>
      <c r="H123">
        <v>3</v>
      </c>
      <c r="I123" t="s">
        <v>297</v>
      </c>
      <c r="J123" t="s">
        <v>298</v>
      </c>
      <c r="K123" t="s">
        <v>299</v>
      </c>
      <c r="L123">
        <v>1346</v>
      </c>
      <c r="N123">
        <v>1009</v>
      </c>
      <c r="O123" t="s">
        <v>286</v>
      </c>
      <c r="P123" t="s">
        <v>286</v>
      </c>
      <c r="Q123">
        <v>1</v>
      </c>
      <c r="W123">
        <v>0</v>
      </c>
      <c r="X123">
        <v>725821963</v>
      </c>
      <c r="Y123">
        <v>0.79</v>
      </c>
      <c r="AA123">
        <v>9.0399999999999991</v>
      </c>
      <c r="AB123">
        <v>0</v>
      </c>
      <c r="AC123">
        <v>0</v>
      </c>
      <c r="AD123">
        <v>0</v>
      </c>
      <c r="AE123">
        <v>9.0399999999999991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0.79</v>
      </c>
      <c r="AU123" t="s">
        <v>3</v>
      </c>
      <c r="AV123">
        <v>0</v>
      </c>
      <c r="AW123">
        <v>2</v>
      </c>
      <c r="AX123">
        <v>63069629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Y123*Source!I75</f>
        <v>9.48</v>
      </c>
      <c r="CY123">
        <f t="shared" si="41"/>
        <v>9.0399999999999991</v>
      </c>
      <c r="CZ123">
        <f t="shared" si="42"/>
        <v>9.0399999999999991</v>
      </c>
      <c r="DA123">
        <f t="shared" si="43"/>
        <v>1</v>
      </c>
      <c r="DB123">
        <f t="shared" si="33"/>
        <v>7.14</v>
      </c>
      <c r="DC123">
        <f t="shared" si="34"/>
        <v>0</v>
      </c>
    </row>
    <row r="124" spans="1:107">
      <c r="A124">
        <f>ROW(Source!A75)</f>
        <v>75</v>
      </c>
      <c r="B124">
        <v>63069156</v>
      </c>
      <c r="C124">
        <v>63069606</v>
      </c>
      <c r="D124">
        <v>28729763</v>
      </c>
      <c r="E124">
        <v>1</v>
      </c>
      <c r="F124">
        <v>1</v>
      </c>
      <c r="G124">
        <v>1</v>
      </c>
      <c r="H124">
        <v>3</v>
      </c>
      <c r="I124" t="s">
        <v>287</v>
      </c>
      <c r="J124" t="s">
        <v>288</v>
      </c>
      <c r="K124" t="s">
        <v>289</v>
      </c>
      <c r="L124">
        <v>1346</v>
      </c>
      <c r="N124">
        <v>1009</v>
      </c>
      <c r="O124" t="s">
        <v>286</v>
      </c>
      <c r="P124" t="s">
        <v>286</v>
      </c>
      <c r="Q124">
        <v>1</v>
      </c>
      <c r="W124">
        <v>0</v>
      </c>
      <c r="X124">
        <v>-1028395538</v>
      </c>
      <c r="Y124">
        <v>0.7</v>
      </c>
      <c r="AA124">
        <v>28.6</v>
      </c>
      <c r="AB124">
        <v>0</v>
      </c>
      <c r="AC124">
        <v>0</v>
      </c>
      <c r="AD124">
        <v>0</v>
      </c>
      <c r="AE124">
        <v>28.6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0.7</v>
      </c>
      <c r="AU124" t="s">
        <v>3</v>
      </c>
      <c r="AV124">
        <v>0</v>
      </c>
      <c r="AW124">
        <v>2</v>
      </c>
      <c r="AX124">
        <v>63069630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Y124*Source!I75</f>
        <v>8.3999999999999986</v>
      </c>
      <c r="CY124">
        <f t="shared" si="41"/>
        <v>28.6</v>
      </c>
      <c r="CZ124">
        <f t="shared" si="42"/>
        <v>28.6</v>
      </c>
      <c r="DA124">
        <f t="shared" si="43"/>
        <v>1</v>
      </c>
      <c r="DB124">
        <f t="shared" si="33"/>
        <v>20.02</v>
      </c>
      <c r="DC124">
        <f t="shared" si="34"/>
        <v>0</v>
      </c>
    </row>
    <row r="125" spans="1:107">
      <c r="A125">
        <f>ROW(Source!A75)</f>
        <v>75</v>
      </c>
      <c r="B125">
        <v>63069156</v>
      </c>
      <c r="C125">
        <v>63069606</v>
      </c>
      <c r="D125">
        <v>28727267</v>
      </c>
      <c r="E125">
        <v>1</v>
      </c>
      <c r="F125">
        <v>1</v>
      </c>
      <c r="G125">
        <v>1</v>
      </c>
      <c r="H125">
        <v>3</v>
      </c>
      <c r="I125" t="s">
        <v>290</v>
      </c>
      <c r="J125" t="s">
        <v>291</v>
      </c>
      <c r="K125" t="s">
        <v>292</v>
      </c>
      <c r="L125">
        <v>1348</v>
      </c>
      <c r="N125">
        <v>1009</v>
      </c>
      <c r="O125" t="s">
        <v>282</v>
      </c>
      <c r="P125" t="s">
        <v>282</v>
      </c>
      <c r="Q125">
        <v>1000</v>
      </c>
      <c r="W125">
        <v>0</v>
      </c>
      <c r="X125">
        <v>-1351312493</v>
      </c>
      <c r="Y125">
        <v>2.0000000000000002E-5</v>
      </c>
      <c r="AA125">
        <v>17500</v>
      </c>
      <c r="AB125">
        <v>0</v>
      </c>
      <c r="AC125">
        <v>0</v>
      </c>
      <c r="AD125">
        <v>0</v>
      </c>
      <c r="AE125">
        <v>17500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2.0000000000000002E-5</v>
      </c>
      <c r="AU125" t="s">
        <v>3</v>
      </c>
      <c r="AV125">
        <v>0</v>
      </c>
      <c r="AW125">
        <v>2</v>
      </c>
      <c r="AX125">
        <v>63069631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Y125*Source!I75</f>
        <v>2.4000000000000003E-4</v>
      </c>
      <c r="CY125">
        <f t="shared" si="41"/>
        <v>17500</v>
      </c>
      <c r="CZ125">
        <f t="shared" si="42"/>
        <v>17500</v>
      </c>
      <c r="DA125">
        <f t="shared" si="43"/>
        <v>1</v>
      </c>
      <c r="DB125">
        <f t="shared" si="33"/>
        <v>0.35</v>
      </c>
      <c r="DC125">
        <f t="shared" si="34"/>
        <v>0</v>
      </c>
    </row>
    <row r="126" spans="1:107">
      <c r="A126">
        <f>ROW(Source!A75)</f>
        <v>75</v>
      </c>
      <c r="B126">
        <v>63069156</v>
      </c>
      <c r="C126">
        <v>63069606</v>
      </c>
      <c r="D126">
        <v>28806909</v>
      </c>
      <c r="E126">
        <v>1</v>
      </c>
      <c r="F126">
        <v>1</v>
      </c>
      <c r="G126">
        <v>1</v>
      </c>
      <c r="H126">
        <v>3</v>
      </c>
      <c r="I126" t="s">
        <v>293</v>
      </c>
      <c r="J126" t="s">
        <v>294</v>
      </c>
      <c r="K126" t="s">
        <v>295</v>
      </c>
      <c r="L126">
        <v>1374</v>
      </c>
      <c r="N126">
        <v>1013</v>
      </c>
      <c r="O126" t="s">
        <v>296</v>
      </c>
      <c r="P126" t="s">
        <v>296</v>
      </c>
      <c r="Q126">
        <v>1</v>
      </c>
      <c r="W126">
        <v>0</v>
      </c>
      <c r="X126">
        <v>-1347562341</v>
      </c>
      <c r="Y126">
        <v>0.44</v>
      </c>
      <c r="AA126">
        <v>1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0.44</v>
      </c>
      <c r="AU126" t="s">
        <v>3</v>
      </c>
      <c r="AV126">
        <v>0</v>
      </c>
      <c r="AW126">
        <v>2</v>
      </c>
      <c r="AX126">
        <v>63069632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Y126*Source!I75</f>
        <v>5.28</v>
      </c>
      <c r="CY126">
        <f t="shared" si="41"/>
        <v>1</v>
      </c>
      <c r="CZ126">
        <f t="shared" si="42"/>
        <v>1</v>
      </c>
      <c r="DA126">
        <f t="shared" si="43"/>
        <v>1</v>
      </c>
      <c r="DB126">
        <f t="shared" si="33"/>
        <v>0.44</v>
      </c>
      <c r="DC126">
        <f t="shared" si="34"/>
        <v>0</v>
      </c>
    </row>
    <row r="127" spans="1:107">
      <c r="A127">
        <f>ROW(Source!A204)</f>
        <v>204</v>
      </c>
      <c r="B127">
        <v>63069154</v>
      </c>
      <c r="C127">
        <v>63069644</v>
      </c>
      <c r="D127">
        <v>29399516</v>
      </c>
      <c r="E127">
        <v>1</v>
      </c>
      <c r="F127">
        <v>1</v>
      </c>
      <c r="G127">
        <v>1</v>
      </c>
      <c r="H127">
        <v>1</v>
      </c>
      <c r="I127" t="s">
        <v>334</v>
      </c>
      <c r="J127" t="s">
        <v>3</v>
      </c>
      <c r="K127" t="s">
        <v>335</v>
      </c>
      <c r="L127">
        <v>1369</v>
      </c>
      <c r="N127">
        <v>1013</v>
      </c>
      <c r="O127" t="s">
        <v>257</v>
      </c>
      <c r="P127" t="s">
        <v>257</v>
      </c>
      <c r="Q127">
        <v>1</v>
      </c>
      <c r="W127">
        <v>0</v>
      </c>
      <c r="X127">
        <v>-2012575483</v>
      </c>
      <c r="Y127">
        <v>2.16</v>
      </c>
      <c r="AA127">
        <v>0</v>
      </c>
      <c r="AB127">
        <v>0</v>
      </c>
      <c r="AC127">
        <v>0</v>
      </c>
      <c r="AD127">
        <v>9.6199999999999992</v>
      </c>
      <c r="AE127">
        <v>0</v>
      </c>
      <c r="AF127">
        <v>0</v>
      </c>
      <c r="AG127">
        <v>0</v>
      </c>
      <c r="AH127">
        <v>9.6199999999999992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4.32</v>
      </c>
      <c r="AU127" t="s">
        <v>22</v>
      </c>
      <c r="AV127">
        <v>1</v>
      </c>
      <c r="AW127">
        <v>2</v>
      </c>
      <c r="AX127">
        <v>63069648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Y127*Source!I204</f>
        <v>4.32</v>
      </c>
      <c r="CY127">
        <f t="shared" ref="CY127:CY148" si="44">AD127</f>
        <v>9.6199999999999992</v>
      </c>
      <c r="CZ127">
        <f t="shared" ref="CZ127:CZ148" si="45">AH127</f>
        <v>9.6199999999999992</v>
      </c>
      <c r="DA127">
        <f t="shared" ref="DA127:DA148" si="46">AL127</f>
        <v>1</v>
      </c>
      <c r="DB127">
        <f t="shared" ref="DB127:DB132" si="47">ROUND((ROUND(AT127*CZ127,2)*0.5),2)</f>
        <v>20.78</v>
      </c>
      <c r="DC127">
        <f t="shared" ref="DC127:DC132" si="48">ROUND((ROUND(AT127*AG127,2)*0.5),2)</f>
        <v>0</v>
      </c>
    </row>
    <row r="128" spans="1:107">
      <c r="A128">
        <f>ROW(Source!A204)</f>
        <v>204</v>
      </c>
      <c r="B128">
        <v>63069154</v>
      </c>
      <c r="C128">
        <v>63069644</v>
      </c>
      <c r="D128">
        <v>29399320</v>
      </c>
      <c r="E128">
        <v>1</v>
      </c>
      <c r="F128">
        <v>1</v>
      </c>
      <c r="G128">
        <v>1</v>
      </c>
      <c r="H128">
        <v>1</v>
      </c>
      <c r="I128" t="s">
        <v>336</v>
      </c>
      <c r="J128" t="s">
        <v>3</v>
      </c>
      <c r="K128" t="s">
        <v>337</v>
      </c>
      <c r="L128">
        <v>1369</v>
      </c>
      <c r="N128">
        <v>1013</v>
      </c>
      <c r="O128" t="s">
        <v>257</v>
      </c>
      <c r="P128" t="s">
        <v>257</v>
      </c>
      <c r="Q128">
        <v>1</v>
      </c>
      <c r="W128">
        <v>0</v>
      </c>
      <c r="X128">
        <v>1920671737</v>
      </c>
      <c r="Y128">
        <v>6.48</v>
      </c>
      <c r="AA128">
        <v>0</v>
      </c>
      <c r="AB128">
        <v>0</v>
      </c>
      <c r="AC128">
        <v>0</v>
      </c>
      <c r="AD128">
        <v>14.09</v>
      </c>
      <c r="AE128">
        <v>0</v>
      </c>
      <c r="AF128">
        <v>0</v>
      </c>
      <c r="AG128">
        <v>0</v>
      </c>
      <c r="AH128">
        <v>14.09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12.96</v>
      </c>
      <c r="AU128" t="s">
        <v>22</v>
      </c>
      <c r="AV128">
        <v>1</v>
      </c>
      <c r="AW128">
        <v>2</v>
      </c>
      <c r="AX128">
        <v>63069649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Y128*Source!I204</f>
        <v>12.96</v>
      </c>
      <c r="CY128">
        <f t="shared" si="44"/>
        <v>14.09</v>
      </c>
      <c r="CZ128">
        <f t="shared" si="45"/>
        <v>14.09</v>
      </c>
      <c r="DA128">
        <f t="shared" si="46"/>
        <v>1</v>
      </c>
      <c r="DB128">
        <f t="shared" si="47"/>
        <v>91.31</v>
      </c>
      <c r="DC128">
        <f t="shared" si="48"/>
        <v>0</v>
      </c>
    </row>
    <row r="129" spans="1:107">
      <c r="A129">
        <f>ROW(Source!A204)</f>
        <v>204</v>
      </c>
      <c r="B129">
        <v>63069154</v>
      </c>
      <c r="C129">
        <v>63069644</v>
      </c>
      <c r="D129">
        <v>29399271</v>
      </c>
      <c r="E129">
        <v>1</v>
      </c>
      <c r="F129">
        <v>1</v>
      </c>
      <c r="G129">
        <v>1</v>
      </c>
      <c r="H129">
        <v>1</v>
      </c>
      <c r="I129" t="s">
        <v>338</v>
      </c>
      <c r="J129" t="s">
        <v>3</v>
      </c>
      <c r="K129" t="s">
        <v>339</v>
      </c>
      <c r="L129">
        <v>1369</v>
      </c>
      <c r="N129">
        <v>1013</v>
      </c>
      <c r="O129" t="s">
        <v>257</v>
      </c>
      <c r="P129" t="s">
        <v>257</v>
      </c>
      <c r="Q129">
        <v>1</v>
      </c>
      <c r="W129">
        <v>0</v>
      </c>
      <c r="X129">
        <v>138168473</v>
      </c>
      <c r="Y129">
        <v>2.16</v>
      </c>
      <c r="AA129">
        <v>0</v>
      </c>
      <c r="AB129">
        <v>0</v>
      </c>
      <c r="AC129">
        <v>0</v>
      </c>
      <c r="AD129">
        <v>9.17</v>
      </c>
      <c r="AE129">
        <v>0</v>
      </c>
      <c r="AF129">
        <v>0</v>
      </c>
      <c r="AG129">
        <v>0</v>
      </c>
      <c r="AH129">
        <v>9.17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4.32</v>
      </c>
      <c r="AU129" t="s">
        <v>22</v>
      </c>
      <c r="AV129">
        <v>1</v>
      </c>
      <c r="AW129">
        <v>2</v>
      </c>
      <c r="AX129">
        <v>63069650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Y129*Source!I204</f>
        <v>4.32</v>
      </c>
      <c r="CY129">
        <f t="shared" si="44"/>
        <v>9.17</v>
      </c>
      <c r="CZ129">
        <f t="shared" si="45"/>
        <v>9.17</v>
      </c>
      <c r="DA129">
        <f t="shared" si="46"/>
        <v>1</v>
      </c>
      <c r="DB129">
        <f t="shared" si="47"/>
        <v>19.809999999999999</v>
      </c>
      <c r="DC129">
        <f t="shared" si="48"/>
        <v>0</v>
      </c>
    </row>
    <row r="130" spans="1:107">
      <c r="A130">
        <f>ROW(Source!A205)</f>
        <v>205</v>
      </c>
      <c r="B130">
        <v>63069156</v>
      </c>
      <c r="C130">
        <v>63069644</v>
      </c>
      <c r="D130">
        <v>29399516</v>
      </c>
      <c r="E130">
        <v>1</v>
      </c>
      <c r="F130">
        <v>1</v>
      </c>
      <c r="G130">
        <v>1</v>
      </c>
      <c r="H130">
        <v>1</v>
      </c>
      <c r="I130" t="s">
        <v>334</v>
      </c>
      <c r="J130" t="s">
        <v>3</v>
      </c>
      <c r="K130" t="s">
        <v>335</v>
      </c>
      <c r="L130">
        <v>1369</v>
      </c>
      <c r="N130">
        <v>1013</v>
      </c>
      <c r="O130" t="s">
        <v>257</v>
      </c>
      <c r="P130" t="s">
        <v>257</v>
      </c>
      <c r="Q130">
        <v>1</v>
      </c>
      <c r="W130">
        <v>0</v>
      </c>
      <c r="X130">
        <v>-2012575483</v>
      </c>
      <c r="Y130">
        <v>2.16</v>
      </c>
      <c r="AA130">
        <v>0</v>
      </c>
      <c r="AB130">
        <v>0</v>
      </c>
      <c r="AC130">
        <v>0</v>
      </c>
      <c r="AD130">
        <v>9.6199999999999992</v>
      </c>
      <c r="AE130">
        <v>0</v>
      </c>
      <c r="AF130">
        <v>0</v>
      </c>
      <c r="AG130">
        <v>0</v>
      </c>
      <c r="AH130">
        <v>9.6199999999999992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4.32</v>
      </c>
      <c r="AU130" t="s">
        <v>22</v>
      </c>
      <c r="AV130">
        <v>1</v>
      </c>
      <c r="AW130">
        <v>2</v>
      </c>
      <c r="AX130">
        <v>63069648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Y130*Source!I205</f>
        <v>4.32</v>
      </c>
      <c r="CY130">
        <f t="shared" si="44"/>
        <v>9.6199999999999992</v>
      </c>
      <c r="CZ130">
        <f t="shared" si="45"/>
        <v>9.6199999999999992</v>
      </c>
      <c r="DA130">
        <f t="shared" si="46"/>
        <v>1</v>
      </c>
      <c r="DB130">
        <f t="shared" si="47"/>
        <v>20.78</v>
      </c>
      <c r="DC130">
        <f t="shared" si="48"/>
        <v>0</v>
      </c>
    </row>
    <row r="131" spans="1:107">
      <c r="A131">
        <f>ROW(Source!A205)</f>
        <v>205</v>
      </c>
      <c r="B131">
        <v>63069156</v>
      </c>
      <c r="C131">
        <v>63069644</v>
      </c>
      <c r="D131">
        <v>29399320</v>
      </c>
      <c r="E131">
        <v>1</v>
      </c>
      <c r="F131">
        <v>1</v>
      </c>
      <c r="G131">
        <v>1</v>
      </c>
      <c r="H131">
        <v>1</v>
      </c>
      <c r="I131" t="s">
        <v>336</v>
      </c>
      <c r="J131" t="s">
        <v>3</v>
      </c>
      <c r="K131" t="s">
        <v>337</v>
      </c>
      <c r="L131">
        <v>1369</v>
      </c>
      <c r="N131">
        <v>1013</v>
      </c>
      <c r="O131" t="s">
        <v>257</v>
      </c>
      <c r="P131" t="s">
        <v>257</v>
      </c>
      <c r="Q131">
        <v>1</v>
      </c>
      <c r="W131">
        <v>0</v>
      </c>
      <c r="X131">
        <v>1920671737</v>
      </c>
      <c r="Y131">
        <v>6.48</v>
      </c>
      <c r="AA131">
        <v>0</v>
      </c>
      <c r="AB131">
        <v>0</v>
      </c>
      <c r="AC131">
        <v>0</v>
      </c>
      <c r="AD131">
        <v>14.09</v>
      </c>
      <c r="AE131">
        <v>0</v>
      </c>
      <c r="AF131">
        <v>0</v>
      </c>
      <c r="AG131">
        <v>0</v>
      </c>
      <c r="AH131">
        <v>14.09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12.96</v>
      </c>
      <c r="AU131" t="s">
        <v>22</v>
      </c>
      <c r="AV131">
        <v>1</v>
      </c>
      <c r="AW131">
        <v>2</v>
      </c>
      <c r="AX131">
        <v>63069649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Y131*Source!I205</f>
        <v>12.96</v>
      </c>
      <c r="CY131">
        <f t="shared" si="44"/>
        <v>14.09</v>
      </c>
      <c r="CZ131">
        <f t="shared" si="45"/>
        <v>14.09</v>
      </c>
      <c r="DA131">
        <f t="shared" si="46"/>
        <v>1</v>
      </c>
      <c r="DB131">
        <f t="shared" si="47"/>
        <v>91.31</v>
      </c>
      <c r="DC131">
        <f t="shared" si="48"/>
        <v>0</v>
      </c>
    </row>
    <row r="132" spans="1:107">
      <c r="A132">
        <f>ROW(Source!A205)</f>
        <v>205</v>
      </c>
      <c r="B132">
        <v>63069156</v>
      </c>
      <c r="C132">
        <v>63069644</v>
      </c>
      <c r="D132">
        <v>29399271</v>
      </c>
      <c r="E132">
        <v>1</v>
      </c>
      <c r="F132">
        <v>1</v>
      </c>
      <c r="G132">
        <v>1</v>
      </c>
      <c r="H132">
        <v>1</v>
      </c>
      <c r="I132" t="s">
        <v>338</v>
      </c>
      <c r="J132" t="s">
        <v>3</v>
      </c>
      <c r="K132" t="s">
        <v>339</v>
      </c>
      <c r="L132">
        <v>1369</v>
      </c>
      <c r="N132">
        <v>1013</v>
      </c>
      <c r="O132" t="s">
        <v>257</v>
      </c>
      <c r="P132" t="s">
        <v>257</v>
      </c>
      <c r="Q132">
        <v>1</v>
      </c>
      <c r="W132">
        <v>0</v>
      </c>
      <c r="X132">
        <v>138168473</v>
      </c>
      <c r="Y132">
        <v>2.16</v>
      </c>
      <c r="AA132">
        <v>0</v>
      </c>
      <c r="AB132">
        <v>0</v>
      </c>
      <c r="AC132">
        <v>0</v>
      </c>
      <c r="AD132">
        <v>9.17</v>
      </c>
      <c r="AE132">
        <v>0</v>
      </c>
      <c r="AF132">
        <v>0</v>
      </c>
      <c r="AG132">
        <v>0</v>
      </c>
      <c r="AH132">
        <v>9.17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4.32</v>
      </c>
      <c r="AU132" t="s">
        <v>22</v>
      </c>
      <c r="AV132">
        <v>1</v>
      </c>
      <c r="AW132">
        <v>2</v>
      </c>
      <c r="AX132">
        <v>63069650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Y132*Source!I205</f>
        <v>4.32</v>
      </c>
      <c r="CY132">
        <f t="shared" si="44"/>
        <v>9.17</v>
      </c>
      <c r="CZ132">
        <f t="shared" si="45"/>
        <v>9.17</v>
      </c>
      <c r="DA132">
        <f t="shared" si="46"/>
        <v>1</v>
      </c>
      <c r="DB132">
        <f t="shared" si="47"/>
        <v>19.809999999999999</v>
      </c>
      <c r="DC132">
        <f t="shared" si="48"/>
        <v>0</v>
      </c>
    </row>
    <row r="133" spans="1:107">
      <c r="A133">
        <f>ROW(Source!A206)</f>
        <v>206</v>
      </c>
      <c r="B133">
        <v>63069154</v>
      </c>
      <c r="C133">
        <v>63069651</v>
      </c>
      <c r="D133">
        <v>29400230</v>
      </c>
      <c r="E133">
        <v>1</v>
      </c>
      <c r="F133">
        <v>1</v>
      </c>
      <c r="G133">
        <v>1</v>
      </c>
      <c r="H133">
        <v>1</v>
      </c>
      <c r="I133" t="s">
        <v>340</v>
      </c>
      <c r="J133" t="s">
        <v>3</v>
      </c>
      <c r="K133" t="s">
        <v>341</v>
      </c>
      <c r="L133">
        <v>1369</v>
      </c>
      <c r="N133">
        <v>1013</v>
      </c>
      <c r="O133" t="s">
        <v>257</v>
      </c>
      <c r="P133" t="s">
        <v>257</v>
      </c>
      <c r="Q133">
        <v>1</v>
      </c>
      <c r="W133">
        <v>0</v>
      </c>
      <c r="X133">
        <v>323159531</v>
      </c>
      <c r="Y133">
        <v>6.48</v>
      </c>
      <c r="AA133">
        <v>0</v>
      </c>
      <c r="AB133">
        <v>0</v>
      </c>
      <c r="AC133">
        <v>0</v>
      </c>
      <c r="AD133">
        <v>12.92</v>
      </c>
      <c r="AE133">
        <v>0</v>
      </c>
      <c r="AF133">
        <v>0</v>
      </c>
      <c r="AG133">
        <v>0</v>
      </c>
      <c r="AH133">
        <v>12.92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6.48</v>
      </c>
      <c r="AU133" t="s">
        <v>3</v>
      </c>
      <c r="AV133">
        <v>1</v>
      </c>
      <c r="AW133">
        <v>2</v>
      </c>
      <c r="AX133">
        <v>63069654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Y133*Source!I206</f>
        <v>12.96</v>
      </c>
      <c r="CY133">
        <f t="shared" si="44"/>
        <v>12.92</v>
      </c>
      <c r="CZ133">
        <f t="shared" si="45"/>
        <v>12.92</v>
      </c>
      <c r="DA133">
        <f t="shared" si="46"/>
        <v>1</v>
      </c>
      <c r="DB133">
        <f t="shared" ref="DB133:DB148" si="49">ROUND(ROUND(AT133*CZ133,2),2)</f>
        <v>83.72</v>
      </c>
      <c r="DC133">
        <f t="shared" ref="DC133:DC148" si="50">ROUND(ROUND(AT133*AG133,2),2)</f>
        <v>0</v>
      </c>
    </row>
    <row r="134" spans="1:107">
      <c r="A134">
        <f>ROW(Source!A206)</f>
        <v>206</v>
      </c>
      <c r="B134">
        <v>63069154</v>
      </c>
      <c r="C134">
        <v>63069651</v>
      </c>
      <c r="D134">
        <v>29399270</v>
      </c>
      <c r="E134">
        <v>1</v>
      </c>
      <c r="F134">
        <v>1</v>
      </c>
      <c r="G134">
        <v>1</v>
      </c>
      <c r="H134">
        <v>1</v>
      </c>
      <c r="I134" t="s">
        <v>342</v>
      </c>
      <c r="J134" t="s">
        <v>3</v>
      </c>
      <c r="K134" t="s">
        <v>343</v>
      </c>
      <c r="L134">
        <v>1369</v>
      </c>
      <c r="N134">
        <v>1013</v>
      </c>
      <c r="O134" t="s">
        <v>257</v>
      </c>
      <c r="P134" t="s">
        <v>257</v>
      </c>
      <c r="Q134">
        <v>1</v>
      </c>
      <c r="W134">
        <v>0</v>
      </c>
      <c r="X134">
        <v>-174546903</v>
      </c>
      <c r="Y134">
        <v>6.48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6.48</v>
      </c>
      <c r="AU134" t="s">
        <v>3</v>
      </c>
      <c r="AV134">
        <v>1</v>
      </c>
      <c r="AW134">
        <v>2</v>
      </c>
      <c r="AX134">
        <v>63069655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Y134*Source!I206</f>
        <v>12.96</v>
      </c>
      <c r="CY134">
        <f t="shared" si="44"/>
        <v>12.69</v>
      </c>
      <c r="CZ134">
        <f t="shared" si="45"/>
        <v>12.69</v>
      </c>
      <c r="DA134">
        <f t="shared" si="46"/>
        <v>1</v>
      </c>
      <c r="DB134">
        <f t="shared" si="49"/>
        <v>82.23</v>
      </c>
      <c r="DC134">
        <f t="shared" si="50"/>
        <v>0</v>
      </c>
    </row>
    <row r="135" spans="1:107">
      <c r="A135">
        <f>ROW(Source!A207)</f>
        <v>207</v>
      </c>
      <c r="B135">
        <v>63069156</v>
      </c>
      <c r="C135">
        <v>63069651</v>
      </c>
      <c r="D135">
        <v>29400230</v>
      </c>
      <c r="E135">
        <v>1</v>
      </c>
      <c r="F135">
        <v>1</v>
      </c>
      <c r="G135">
        <v>1</v>
      </c>
      <c r="H135">
        <v>1</v>
      </c>
      <c r="I135" t="s">
        <v>340</v>
      </c>
      <c r="J135" t="s">
        <v>3</v>
      </c>
      <c r="K135" t="s">
        <v>341</v>
      </c>
      <c r="L135">
        <v>1369</v>
      </c>
      <c r="N135">
        <v>1013</v>
      </c>
      <c r="O135" t="s">
        <v>257</v>
      </c>
      <c r="P135" t="s">
        <v>257</v>
      </c>
      <c r="Q135">
        <v>1</v>
      </c>
      <c r="W135">
        <v>0</v>
      </c>
      <c r="X135">
        <v>323159531</v>
      </c>
      <c r="Y135">
        <v>6.48</v>
      </c>
      <c r="AA135">
        <v>0</v>
      </c>
      <c r="AB135">
        <v>0</v>
      </c>
      <c r="AC135">
        <v>0</v>
      </c>
      <c r="AD135">
        <v>12.92</v>
      </c>
      <c r="AE135">
        <v>0</v>
      </c>
      <c r="AF135">
        <v>0</v>
      </c>
      <c r="AG135">
        <v>0</v>
      </c>
      <c r="AH135">
        <v>12.92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6.48</v>
      </c>
      <c r="AU135" t="s">
        <v>3</v>
      </c>
      <c r="AV135">
        <v>1</v>
      </c>
      <c r="AW135">
        <v>2</v>
      </c>
      <c r="AX135">
        <v>63069654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Y135*Source!I207</f>
        <v>12.96</v>
      </c>
      <c r="CY135">
        <f t="shared" si="44"/>
        <v>12.92</v>
      </c>
      <c r="CZ135">
        <f t="shared" si="45"/>
        <v>12.92</v>
      </c>
      <c r="DA135">
        <f t="shared" si="46"/>
        <v>1</v>
      </c>
      <c r="DB135">
        <f t="shared" si="49"/>
        <v>83.72</v>
      </c>
      <c r="DC135">
        <f t="shared" si="50"/>
        <v>0</v>
      </c>
    </row>
    <row r="136" spans="1:107">
      <c r="A136">
        <f>ROW(Source!A207)</f>
        <v>207</v>
      </c>
      <c r="B136">
        <v>63069156</v>
      </c>
      <c r="C136">
        <v>63069651</v>
      </c>
      <c r="D136">
        <v>29399270</v>
      </c>
      <c r="E136">
        <v>1</v>
      </c>
      <c r="F136">
        <v>1</v>
      </c>
      <c r="G136">
        <v>1</v>
      </c>
      <c r="H136">
        <v>1</v>
      </c>
      <c r="I136" t="s">
        <v>342</v>
      </c>
      <c r="J136" t="s">
        <v>3</v>
      </c>
      <c r="K136" t="s">
        <v>343</v>
      </c>
      <c r="L136">
        <v>1369</v>
      </c>
      <c r="N136">
        <v>1013</v>
      </c>
      <c r="O136" t="s">
        <v>257</v>
      </c>
      <c r="P136" t="s">
        <v>257</v>
      </c>
      <c r="Q136">
        <v>1</v>
      </c>
      <c r="W136">
        <v>0</v>
      </c>
      <c r="X136">
        <v>-174546903</v>
      </c>
      <c r="Y136">
        <v>6.48</v>
      </c>
      <c r="AA136">
        <v>0</v>
      </c>
      <c r="AB136">
        <v>0</v>
      </c>
      <c r="AC136">
        <v>0</v>
      </c>
      <c r="AD136">
        <v>12.69</v>
      </c>
      <c r="AE136">
        <v>0</v>
      </c>
      <c r="AF136">
        <v>0</v>
      </c>
      <c r="AG136">
        <v>0</v>
      </c>
      <c r="AH136">
        <v>12.69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6.48</v>
      </c>
      <c r="AU136" t="s">
        <v>3</v>
      </c>
      <c r="AV136">
        <v>1</v>
      </c>
      <c r="AW136">
        <v>2</v>
      </c>
      <c r="AX136">
        <v>63069655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Y136*Source!I207</f>
        <v>12.96</v>
      </c>
      <c r="CY136">
        <f t="shared" si="44"/>
        <v>12.69</v>
      </c>
      <c r="CZ136">
        <f t="shared" si="45"/>
        <v>12.69</v>
      </c>
      <c r="DA136">
        <f t="shared" si="46"/>
        <v>1</v>
      </c>
      <c r="DB136">
        <f t="shared" si="49"/>
        <v>82.23</v>
      </c>
      <c r="DC136">
        <f t="shared" si="50"/>
        <v>0</v>
      </c>
    </row>
    <row r="137" spans="1:107">
      <c r="A137">
        <f>ROW(Source!A208)</f>
        <v>208</v>
      </c>
      <c r="B137">
        <v>63069154</v>
      </c>
      <c r="C137">
        <v>63069656</v>
      </c>
      <c r="D137">
        <v>29400230</v>
      </c>
      <c r="E137">
        <v>1</v>
      </c>
      <c r="F137">
        <v>1</v>
      </c>
      <c r="G137">
        <v>1</v>
      </c>
      <c r="H137">
        <v>1</v>
      </c>
      <c r="I137" t="s">
        <v>340</v>
      </c>
      <c r="J137" t="s">
        <v>3</v>
      </c>
      <c r="K137" t="s">
        <v>341</v>
      </c>
      <c r="L137">
        <v>1369</v>
      </c>
      <c r="N137">
        <v>1013</v>
      </c>
      <c r="O137" t="s">
        <v>257</v>
      </c>
      <c r="P137" t="s">
        <v>257</v>
      </c>
      <c r="Q137">
        <v>1</v>
      </c>
      <c r="W137">
        <v>0</v>
      </c>
      <c r="X137">
        <v>323159531</v>
      </c>
      <c r="Y137">
        <v>1.62</v>
      </c>
      <c r="AA137">
        <v>0</v>
      </c>
      <c r="AB137">
        <v>0</v>
      </c>
      <c r="AC137">
        <v>0</v>
      </c>
      <c r="AD137">
        <v>12.92</v>
      </c>
      <c r="AE137">
        <v>0</v>
      </c>
      <c r="AF137">
        <v>0</v>
      </c>
      <c r="AG137">
        <v>0</v>
      </c>
      <c r="AH137">
        <v>12.92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1.62</v>
      </c>
      <c r="AU137" t="s">
        <v>3</v>
      </c>
      <c r="AV137">
        <v>1</v>
      </c>
      <c r="AW137">
        <v>2</v>
      </c>
      <c r="AX137">
        <v>63069659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Y137*Source!I208</f>
        <v>3.24</v>
      </c>
      <c r="CY137">
        <f t="shared" si="44"/>
        <v>12.92</v>
      </c>
      <c r="CZ137">
        <f t="shared" si="45"/>
        <v>12.92</v>
      </c>
      <c r="DA137">
        <f t="shared" si="46"/>
        <v>1</v>
      </c>
      <c r="DB137">
        <f t="shared" si="49"/>
        <v>20.93</v>
      </c>
      <c r="DC137">
        <f t="shared" si="50"/>
        <v>0</v>
      </c>
    </row>
    <row r="138" spans="1:107">
      <c r="A138">
        <f>ROW(Source!A208)</f>
        <v>208</v>
      </c>
      <c r="B138">
        <v>63069154</v>
      </c>
      <c r="C138">
        <v>63069656</v>
      </c>
      <c r="D138">
        <v>29399270</v>
      </c>
      <c r="E138">
        <v>1</v>
      </c>
      <c r="F138">
        <v>1</v>
      </c>
      <c r="G138">
        <v>1</v>
      </c>
      <c r="H138">
        <v>1</v>
      </c>
      <c r="I138" t="s">
        <v>342</v>
      </c>
      <c r="J138" t="s">
        <v>3</v>
      </c>
      <c r="K138" t="s">
        <v>343</v>
      </c>
      <c r="L138">
        <v>1369</v>
      </c>
      <c r="N138">
        <v>1013</v>
      </c>
      <c r="O138" t="s">
        <v>257</v>
      </c>
      <c r="P138" t="s">
        <v>257</v>
      </c>
      <c r="Q138">
        <v>1</v>
      </c>
      <c r="W138">
        <v>0</v>
      </c>
      <c r="X138">
        <v>-174546903</v>
      </c>
      <c r="Y138">
        <v>1.62</v>
      </c>
      <c r="AA138">
        <v>0</v>
      </c>
      <c r="AB138">
        <v>0</v>
      </c>
      <c r="AC138">
        <v>0</v>
      </c>
      <c r="AD138">
        <v>12.69</v>
      </c>
      <c r="AE138">
        <v>0</v>
      </c>
      <c r="AF138">
        <v>0</v>
      </c>
      <c r="AG138">
        <v>0</v>
      </c>
      <c r="AH138">
        <v>12.69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1.62</v>
      </c>
      <c r="AU138" t="s">
        <v>3</v>
      </c>
      <c r="AV138">
        <v>1</v>
      </c>
      <c r="AW138">
        <v>2</v>
      </c>
      <c r="AX138">
        <v>63069660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Y138*Source!I208</f>
        <v>3.24</v>
      </c>
      <c r="CY138">
        <f t="shared" si="44"/>
        <v>12.69</v>
      </c>
      <c r="CZ138">
        <f t="shared" si="45"/>
        <v>12.69</v>
      </c>
      <c r="DA138">
        <f t="shared" si="46"/>
        <v>1</v>
      </c>
      <c r="DB138">
        <f t="shared" si="49"/>
        <v>20.56</v>
      </c>
      <c r="DC138">
        <f t="shared" si="50"/>
        <v>0</v>
      </c>
    </row>
    <row r="139" spans="1:107">
      <c r="A139">
        <f>ROW(Source!A209)</f>
        <v>209</v>
      </c>
      <c r="B139">
        <v>63069156</v>
      </c>
      <c r="C139">
        <v>63069656</v>
      </c>
      <c r="D139">
        <v>29400230</v>
      </c>
      <c r="E139">
        <v>1</v>
      </c>
      <c r="F139">
        <v>1</v>
      </c>
      <c r="G139">
        <v>1</v>
      </c>
      <c r="H139">
        <v>1</v>
      </c>
      <c r="I139" t="s">
        <v>340</v>
      </c>
      <c r="J139" t="s">
        <v>3</v>
      </c>
      <c r="K139" t="s">
        <v>341</v>
      </c>
      <c r="L139">
        <v>1369</v>
      </c>
      <c r="N139">
        <v>1013</v>
      </c>
      <c r="O139" t="s">
        <v>257</v>
      </c>
      <c r="P139" t="s">
        <v>257</v>
      </c>
      <c r="Q139">
        <v>1</v>
      </c>
      <c r="W139">
        <v>0</v>
      </c>
      <c r="X139">
        <v>323159531</v>
      </c>
      <c r="Y139">
        <v>1.62</v>
      </c>
      <c r="AA139">
        <v>0</v>
      </c>
      <c r="AB139">
        <v>0</v>
      </c>
      <c r="AC139">
        <v>0</v>
      </c>
      <c r="AD139">
        <v>12.92</v>
      </c>
      <c r="AE139">
        <v>0</v>
      </c>
      <c r="AF139">
        <v>0</v>
      </c>
      <c r="AG139">
        <v>0</v>
      </c>
      <c r="AH139">
        <v>12.92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1.62</v>
      </c>
      <c r="AU139" t="s">
        <v>3</v>
      </c>
      <c r="AV139">
        <v>1</v>
      </c>
      <c r="AW139">
        <v>2</v>
      </c>
      <c r="AX139">
        <v>63069659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Y139*Source!I209</f>
        <v>3.24</v>
      </c>
      <c r="CY139">
        <f t="shared" si="44"/>
        <v>12.92</v>
      </c>
      <c r="CZ139">
        <f t="shared" si="45"/>
        <v>12.92</v>
      </c>
      <c r="DA139">
        <f t="shared" si="46"/>
        <v>1</v>
      </c>
      <c r="DB139">
        <f t="shared" si="49"/>
        <v>20.93</v>
      </c>
      <c r="DC139">
        <f t="shared" si="50"/>
        <v>0</v>
      </c>
    </row>
    <row r="140" spans="1:107">
      <c r="A140">
        <f>ROW(Source!A209)</f>
        <v>209</v>
      </c>
      <c r="B140">
        <v>63069156</v>
      </c>
      <c r="C140">
        <v>63069656</v>
      </c>
      <c r="D140">
        <v>29399270</v>
      </c>
      <c r="E140">
        <v>1</v>
      </c>
      <c r="F140">
        <v>1</v>
      </c>
      <c r="G140">
        <v>1</v>
      </c>
      <c r="H140">
        <v>1</v>
      </c>
      <c r="I140" t="s">
        <v>342</v>
      </c>
      <c r="J140" t="s">
        <v>3</v>
      </c>
      <c r="K140" t="s">
        <v>343</v>
      </c>
      <c r="L140">
        <v>1369</v>
      </c>
      <c r="N140">
        <v>1013</v>
      </c>
      <c r="O140" t="s">
        <v>257</v>
      </c>
      <c r="P140" t="s">
        <v>257</v>
      </c>
      <c r="Q140">
        <v>1</v>
      </c>
      <c r="W140">
        <v>0</v>
      </c>
      <c r="X140">
        <v>-174546903</v>
      </c>
      <c r="Y140">
        <v>1.62</v>
      </c>
      <c r="AA140">
        <v>0</v>
      </c>
      <c r="AB140">
        <v>0</v>
      </c>
      <c r="AC140">
        <v>0</v>
      </c>
      <c r="AD140">
        <v>12.69</v>
      </c>
      <c r="AE140">
        <v>0</v>
      </c>
      <c r="AF140">
        <v>0</v>
      </c>
      <c r="AG140">
        <v>0</v>
      </c>
      <c r="AH140">
        <v>12.69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1.62</v>
      </c>
      <c r="AU140" t="s">
        <v>3</v>
      </c>
      <c r="AV140">
        <v>1</v>
      </c>
      <c r="AW140">
        <v>2</v>
      </c>
      <c r="AX140">
        <v>63069660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Y140*Source!I209</f>
        <v>3.24</v>
      </c>
      <c r="CY140">
        <f t="shared" si="44"/>
        <v>12.69</v>
      </c>
      <c r="CZ140">
        <f t="shared" si="45"/>
        <v>12.69</v>
      </c>
      <c r="DA140">
        <f t="shared" si="46"/>
        <v>1</v>
      </c>
      <c r="DB140">
        <f t="shared" si="49"/>
        <v>20.56</v>
      </c>
      <c r="DC140">
        <f t="shared" si="50"/>
        <v>0</v>
      </c>
    </row>
    <row r="141" spans="1:107">
      <c r="A141">
        <f>ROW(Source!A210)</f>
        <v>210</v>
      </c>
      <c r="B141">
        <v>63069154</v>
      </c>
      <c r="C141">
        <v>63069661</v>
      </c>
      <c r="D141">
        <v>29399268</v>
      </c>
      <c r="E141">
        <v>1</v>
      </c>
      <c r="F141">
        <v>1</v>
      </c>
      <c r="G141">
        <v>1</v>
      </c>
      <c r="H141">
        <v>1</v>
      </c>
      <c r="I141" t="s">
        <v>344</v>
      </c>
      <c r="J141" t="s">
        <v>3</v>
      </c>
      <c r="K141" t="s">
        <v>345</v>
      </c>
      <c r="L141">
        <v>1369</v>
      </c>
      <c r="N141">
        <v>1013</v>
      </c>
      <c r="O141" t="s">
        <v>257</v>
      </c>
      <c r="P141" t="s">
        <v>257</v>
      </c>
      <c r="Q141">
        <v>1</v>
      </c>
      <c r="W141">
        <v>0</v>
      </c>
      <c r="X141">
        <v>-1041583726</v>
      </c>
      <c r="Y141">
        <v>0.97</v>
      </c>
      <c r="AA141">
        <v>0</v>
      </c>
      <c r="AB141">
        <v>0</v>
      </c>
      <c r="AC141">
        <v>0</v>
      </c>
      <c r="AD141">
        <v>11.09</v>
      </c>
      <c r="AE141">
        <v>0</v>
      </c>
      <c r="AF141">
        <v>0</v>
      </c>
      <c r="AG141">
        <v>0</v>
      </c>
      <c r="AH141">
        <v>11.09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0.97</v>
      </c>
      <c r="AU141" t="s">
        <v>3</v>
      </c>
      <c r="AV141">
        <v>1</v>
      </c>
      <c r="AW141">
        <v>2</v>
      </c>
      <c r="AX141">
        <v>63069664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Y141*Source!I210</f>
        <v>1.94</v>
      </c>
      <c r="CY141">
        <f t="shared" si="44"/>
        <v>11.09</v>
      </c>
      <c r="CZ141">
        <f t="shared" si="45"/>
        <v>11.09</v>
      </c>
      <c r="DA141">
        <f t="shared" si="46"/>
        <v>1</v>
      </c>
      <c r="DB141">
        <f t="shared" si="49"/>
        <v>10.76</v>
      </c>
      <c r="DC141">
        <f t="shared" si="50"/>
        <v>0</v>
      </c>
    </row>
    <row r="142" spans="1:107">
      <c r="A142">
        <f>ROW(Source!A210)</f>
        <v>210</v>
      </c>
      <c r="B142">
        <v>63069154</v>
      </c>
      <c r="C142">
        <v>63069661</v>
      </c>
      <c r="D142">
        <v>29399320</v>
      </c>
      <c r="E142">
        <v>1</v>
      </c>
      <c r="F142">
        <v>1</v>
      </c>
      <c r="G142">
        <v>1</v>
      </c>
      <c r="H142">
        <v>1</v>
      </c>
      <c r="I142" t="s">
        <v>336</v>
      </c>
      <c r="J142" t="s">
        <v>3</v>
      </c>
      <c r="K142" t="s">
        <v>337</v>
      </c>
      <c r="L142">
        <v>1369</v>
      </c>
      <c r="N142">
        <v>1013</v>
      </c>
      <c r="O142" t="s">
        <v>257</v>
      </c>
      <c r="P142" t="s">
        <v>257</v>
      </c>
      <c r="Q142">
        <v>1</v>
      </c>
      <c r="W142">
        <v>0</v>
      </c>
      <c r="X142">
        <v>1920671737</v>
      </c>
      <c r="Y142">
        <v>1.46</v>
      </c>
      <c r="AA142">
        <v>0</v>
      </c>
      <c r="AB142">
        <v>0</v>
      </c>
      <c r="AC142">
        <v>0</v>
      </c>
      <c r="AD142">
        <v>14.09</v>
      </c>
      <c r="AE142">
        <v>0</v>
      </c>
      <c r="AF142">
        <v>0</v>
      </c>
      <c r="AG142">
        <v>0</v>
      </c>
      <c r="AH142">
        <v>14.09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1.46</v>
      </c>
      <c r="AU142" t="s">
        <v>3</v>
      </c>
      <c r="AV142">
        <v>1</v>
      </c>
      <c r="AW142">
        <v>2</v>
      </c>
      <c r="AX142">
        <v>63069665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Y142*Source!I210</f>
        <v>2.92</v>
      </c>
      <c r="CY142">
        <f t="shared" si="44"/>
        <v>14.09</v>
      </c>
      <c r="CZ142">
        <f t="shared" si="45"/>
        <v>14.09</v>
      </c>
      <c r="DA142">
        <f t="shared" si="46"/>
        <v>1</v>
      </c>
      <c r="DB142">
        <f t="shared" si="49"/>
        <v>20.57</v>
      </c>
      <c r="DC142">
        <f t="shared" si="50"/>
        <v>0</v>
      </c>
    </row>
    <row r="143" spans="1:107">
      <c r="A143">
        <f>ROW(Source!A211)</f>
        <v>211</v>
      </c>
      <c r="B143">
        <v>63069156</v>
      </c>
      <c r="C143">
        <v>63069661</v>
      </c>
      <c r="D143">
        <v>29399268</v>
      </c>
      <c r="E143">
        <v>1</v>
      </c>
      <c r="F143">
        <v>1</v>
      </c>
      <c r="G143">
        <v>1</v>
      </c>
      <c r="H143">
        <v>1</v>
      </c>
      <c r="I143" t="s">
        <v>344</v>
      </c>
      <c r="J143" t="s">
        <v>3</v>
      </c>
      <c r="K143" t="s">
        <v>345</v>
      </c>
      <c r="L143">
        <v>1369</v>
      </c>
      <c r="N143">
        <v>1013</v>
      </c>
      <c r="O143" t="s">
        <v>257</v>
      </c>
      <c r="P143" t="s">
        <v>257</v>
      </c>
      <c r="Q143">
        <v>1</v>
      </c>
      <c r="W143">
        <v>0</v>
      </c>
      <c r="X143">
        <v>-1041583726</v>
      </c>
      <c r="Y143">
        <v>0.97</v>
      </c>
      <c r="AA143">
        <v>0</v>
      </c>
      <c r="AB143">
        <v>0</v>
      </c>
      <c r="AC143">
        <v>0</v>
      </c>
      <c r="AD143">
        <v>11.09</v>
      </c>
      <c r="AE143">
        <v>0</v>
      </c>
      <c r="AF143">
        <v>0</v>
      </c>
      <c r="AG143">
        <v>0</v>
      </c>
      <c r="AH143">
        <v>11.09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0.97</v>
      </c>
      <c r="AU143" t="s">
        <v>3</v>
      </c>
      <c r="AV143">
        <v>1</v>
      </c>
      <c r="AW143">
        <v>2</v>
      </c>
      <c r="AX143">
        <v>63069664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Y143*Source!I211</f>
        <v>1.94</v>
      </c>
      <c r="CY143">
        <f t="shared" si="44"/>
        <v>11.09</v>
      </c>
      <c r="CZ143">
        <f t="shared" si="45"/>
        <v>11.09</v>
      </c>
      <c r="DA143">
        <f t="shared" si="46"/>
        <v>1</v>
      </c>
      <c r="DB143">
        <f t="shared" si="49"/>
        <v>10.76</v>
      </c>
      <c r="DC143">
        <f t="shared" si="50"/>
        <v>0</v>
      </c>
    </row>
    <row r="144" spans="1:107">
      <c r="A144">
        <f>ROW(Source!A211)</f>
        <v>211</v>
      </c>
      <c r="B144">
        <v>63069156</v>
      </c>
      <c r="C144">
        <v>63069661</v>
      </c>
      <c r="D144">
        <v>29399320</v>
      </c>
      <c r="E144">
        <v>1</v>
      </c>
      <c r="F144">
        <v>1</v>
      </c>
      <c r="G144">
        <v>1</v>
      </c>
      <c r="H144">
        <v>1</v>
      </c>
      <c r="I144" t="s">
        <v>336</v>
      </c>
      <c r="J144" t="s">
        <v>3</v>
      </c>
      <c r="K144" t="s">
        <v>337</v>
      </c>
      <c r="L144">
        <v>1369</v>
      </c>
      <c r="N144">
        <v>1013</v>
      </c>
      <c r="O144" t="s">
        <v>257</v>
      </c>
      <c r="P144" t="s">
        <v>257</v>
      </c>
      <c r="Q144">
        <v>1</v>
      </c>
      <c r="W144">
        <v>0</v>
      </c>
      <c r="X144">
        <v>1920671737</v>
      </c>
      <c r="Y144">
        <v>1.46</v>
      </c>
      <c r="AA144">
        <v>0</v>
      </c>
      <c r="AB144">
        <v>0</v>
      </c>
      <c r="AC144">
        <v>0</v>
      </c>
      <c r="AD144">
        <v>14.09</v>
      </c>
      <c r="AE144">
        <v>0</v>
      </c>
      <c r="AF144">
        <v>0</v>
      </c>
      <c r="AG144">
        <v>0</v>
      </c>
      <c r="AH144">
        <v>14.09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1.46</v>
      </c>
      <c r="AU144" t="s">
        <v>3</v>
      </c>
      <c r="AV144">
        <v>1</v>
      </c>
      <c r="AW144">
        <v>2</v>
      </c>
      <c r="AX144">
        <v>63069665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Y144*Source!I211</f>
        <v>2.92</v>
      </c>
      <c r="CY144">
        <f t="shared" si="44"/>
        <v>14.09</v>
      </c>
      <c r="CZ144">
        <f t="shared" si="45"/>
        <v>14.09</v>
      </c>
      <c r="DA144">
        <f t="shared" si="46"/>
        <v>1</v>
      </c>
      <c r="DB144">
        <f t="shared" si="49"/>
        <v>20.57</v>
      </c>
      <c r="DC144">
        <f t="shared" si="50"/>
        <v>0</v>
      </c>
    </row>
    <row r="145" spans="1:107">
      <c r="A145">
        <f>ROW(Source!A212)</f>
        <v>212</v>
      </c>
      <c r="B145">
        <v>63069154</v>
      </c>
      <c r="C145">
        <v>63069666</v>
      </c>
      <c r="D145">
        <v>29399268</v>
      </c>
      <c r="E145">
        <v>1</v>
      </c>
      <c r="F145">
        <v>1</v>
      </c>
      <c r="G145">
        <v>1</v>
      </c>
      <c r="H145">
        <v>1</v>
      </c>
      <c r="I145" t="s">
        <v>344</v>
      </c>
      <c r="J145" t="s">
        <v>3</v>
      </c>
      <c r="K145" t="s">
        <v>345</v>
      </c>
      <c r="L145">
        <v>1369</v>
      </c>
      <c r="N145">
        <v>1013</v>
      </c>
      <c r="O145" t="s">
        <v>257</v>
      </c>
      <c r="P145" t="s">
        <v>257</v>
      </c>
      <c r="Q145">
        <v>1</v>
      </c>
      <c r="W145">
        <v>0</v>
      </c>
      <c r="X145">
        <v>-1041583726</v>
      </c>
      <c r="Y145">
        <v>0.65</v>
      </c>
      <c r="AA145">
        <v>0</v>
      </c>
      <c r="AB145">
        <v>0</v>
      </c>
      <c r="AC145">
        <v>0</v>
      </c>
      <c r="AD145">
        <v>11.09</v>
      </c>
      <c r="AE145">
        <v>0</v>
      </c>
      <c r="AF145">
        <v>0</v>
      </c>
      <c r="AG145">
        <v>0</v>
      </c>
      <c r="AH145">
        <v>11.09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0.65</v>
      </c>
      <c r="AU145" t="s">
        <v>3</v>
      </c>
      <c r="AV145">
        <v>1</v>
      </c>
      <c r="AW145">
        <v>2</v>
      </c>
      <c r="AX145">
        <v>63069669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Y145*Source!I212</f>
        <v>1.3</v>
      </c>
      <c r="CY145">
        <f t="shared" si="44"/>
        <v>11.09</v>
      </c>
      <c r="CZ145">
        <f t="shared" si="45"/>
        <v>11.09</v>
      </c>
      <c r="DA145">
        <f t="shared" si="46"/>
        <v>1</v>
      </c>
      <c r="DB145">
        <f t="shared" si="49"/>
        <v>7.21</v>
      </c>
      <c r="DC145">
        <f t="shared" si="50"/>
        <v>0</v>
      </c>
    </row>
    <row r="146" spans="1:107">
      <c r="A146">
        <f>ROW(Source!A212)</f>
        <v>212</v>
      </c>
      <c r="B146">
        <v>63069154</v>
      </c>
      <c r="C146">
        <v>63069666</v>
      </c>
      <c r="D146">
        <v>29399320</v>
      </c>
      <c r="E146">
        <v>1</v>
      </c>
      <c r="F146">
        <v>1</v>
      </c>
      <c r="G146">
        <v>1</v>
      </c>
      <c r="H146">
        <v>1</v>
      </c>
      <c r="I146" t="s">
        <v>336</v>
      </c>
      <c r="J146" t="s">
        <v>3</v>
      </c>
      <c r="K146" t="s">
        <v>337</v>
      </c>
      <c r="L146">
        <v>1369</v>
      </c>
      <c r="N146">
        <v>1013</v>
      </c>
      <c r="O146" t="s">
        <v>257</v>
      </c>
      <c r="P146" t="s">
        <v>257</v>
      </c>
      <c r="Q146">
        <v>1</v>
      </c>
      <c r="W146">
        <v>0</v>
      </c>
      <c r="X146">
        <v>1920671737</v>
      </c>
      <c r="Y146">
        <v>0.97</v>
      </c>
      <c r="AA146">
        <v>0</v>
      </c>
      <c r="AB146">
        <v>0</v>
      </c>
      <c r="AC146">
        <v>0</v>
      </c>
      <c r="AD146">
        <v>14.09</v>
      </c>
      <c r="AE146">
        <v>0</v>
      </c>
      <c r="AF146">
        <v>0</v>
      </c>
      <c r="AG146">
        <v>0</v>
      </c>
      <c r="AH146">
        <v>14.09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0.97</v>
      </c>
      <c r="AU146" t="s">
        <v>3</v>
      </c>
      <c r="AV146">
        <v>1</v>
      </c>
      <c r="AW146">
        <v>2</v>
      </c>
      <c r="AX146">
        <v>63069670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Y146*Source!I212</f>
        <v>1.94</v>
      </c>
      <c r="CY146">
        <f t="shared" si="44"/>
        <v>14.09</v>
      </c>
      <c r="CZ146">
        <f t="shared" si="45"/>
        <v>14.09</v>
      </c>
      <c r="DA146">
        <f t="shared" si="46"/>
        <v>1</v>
      </c>
      <c r="DB146">
        <f t="shared" si="49"/>
        <v>13.67</v>
      </c>
      <c r="DC146">
        <f t="shared" si="50"/>
        <v>0</v>
      </c>
    </row>
    <row r="147" spans="1:107">
      <c r="A147">
        <f>ROW(Source!A213)</f>
        <v>213</v>
      </c>
      <c r="B147">
        <v>63069156</v>
      </c>
      <c r="C147">
        <v>63069666</v>
      </c>
      <c r="D147">
        <v>29399268</v>
      </c>
      <c r="E147">
        <v>1</v>
      </c>
      <c r="F147">
        <v>1</v>
      </c>
      <c r="G147">
        <v>1</v>
      </c>
      <c r="H147">
        <v>1</v>
      </c>
      <c r="I147" t="s">
        <v>344</v>
      </c>
      <c r="J147" t="s">
        <v>3</v>
      </c>
      <c r="K147" t="s">
        <v>345</v>
      </c>
      <c r="L147">
        <v>1369</v>
      </c>
      <c r="N147">
        <v>1013</v>
      </c>
      <c r="O147" t="s">
        <v>257</v>
      </c>
      <c r="P147" t="s">
        <v>257</v>
      </c>
      <c r="Q147">
        <v>1</v>
      </c>
      <c r="W147">
        <v>0</v>
      </c>
      <c r="X147">
        <v>-1041583726</v>
      </c>
      <c r="Y147">
        <v>0.65</v>
      </c>
      <c r="AA147">
        <v>0</v>
      </c>
      <c r="AB147">
        <v>0</v>
      </c>
      <c r="AC147">
        <v>0</v>
      </c>
      <c r="AD147">
        <v>11.09</v>
      </c>
      <c r="AE147">
        <v>0</v>
      </c>
      <c r="AF147">
        <v>0</v>
      </c>
      <c r="AG147">
        <v>0</v>
      </c>
      <c r="AH147">
        <v>11.09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0.65</v>
      </c>
      <c r="AU147" t="s">
        <v>3</v>
      </c>
      <c r="AV147">
        <v>1</v>
      </c>
      <c r="AW147">
        <v>2</v>
      </c>
      <c r="AX147">
        <v>63069669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Y147*Source!I213</f>
        <v>1.3</v>
      </c>
      <c r="CY147">
        <f t="shared" si="44"/>
        <v>11.09</v>
      </c>
      <c r="CZ147">
        <f t="shared" si="45"/>
        <v>11.09</v>
      </c>
      <c r="DA147">
        <f t="shared" si="46"/>
        <v>1</v>
      </c>
      <c r="DB147">
        <f t="shared" si="49"/>
        <v>7.21</v>
      </c>
      <c r="DC147">
        <f t="shared" si="50"/>
        <v>0</v>
      </c>
    </row>
    <row r="148" spans="1:107">
      <c r="A148">
        <f>ROW(Source!A213)</f>
        <v>213</v>
      </c>
      <c r="B148">
        <v>63069156</v>
      </c>
      <c r="C148">
        <v>63069666</v>
      </c>
      <c r="D148">
        <v>29399320</v>
      </c>
      <c r="E148">
        <v>1</v>
      </c>
      <c r="F148">
        <v>1</v>
      </c>
      <c r="G148">
        <v>1</v>
      </c>
      <c r="H148">
        <v>1</v>
      </c>
      <c r="I148" t="s">
        <v>336</v>
      </c>
      <c r="J148" t="s">
        <v>3</v>
      </c>
      <c r="K148" t="s">
        <v>337</v>
      </c>
      <c r="L148">
        <v>1369</v>
      </c>
      <c r="N148">
        <v>1013</v>
      </c>
      <c r="O148" t="s">
        <v>257</v>
      </c>
      <c r="P148" t="s">
        <v>257</v>
      </c>
      <c r="Q148">
        <v>1</v>
      </c>
      <c r="W148">
        <v>0</v>
      </c>
      <c r="X148">
        <v>1920671737</v>
      </c>
      <c r="Y148">
        <v>0.97</v>
      </c>
      <c r="AA148">
        <v>0</v>
      </c>
      <c r="AB148">
        <v>0</v>
      </c>
      <c r="AC148">
        <v>0</v>
      </c>
      <c r="AD148">
        <v>14.09</v>
      </c>
      <c r="AE148">
        <v>0</v>
      </c>
      <c r="AF148">
        <v>0</v>
      </c>
      <c r="AG148">
        <v>0</v>
      </c>
      <c r="AH148">
        <v>14.09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0.97</v>
      </c>
      <c r="AU148" t="s">
        <v>3</v>
      </c>
      <c r="AV148">
        <v>1</v>
      </c>
      <c r="AW148">
        <v>2</v>
      </c>
      <c r="AX148">
        <v>63069670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Y148*Source!I213</f>
        <v>1.94</v>
      </c>
      <c r="CY148">
        <f t="shared" si="44"/>
        <v>14.09</v>
      </c>
      <c r="CZ148">
        <f t="shared" si="45"/>
        <v>14.09</v>
      </c>
      <c r="DA148">
        <f t="shared" si="46"/>
        <v>1</v>
      </c>
      <c r="DB148">
        <f t="shared" si="49"/>
        <v>13.67</v>
      </c>
      <c r="DC148">
        <f t="shared" si="50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48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63069514</v>
      </c>
      <c r="C1">
        <v>63069500</v>
      </c>
      <c r="D1">
        <v>29178184</v>
      </c>
      <c r="E1">
        <v>1</v>
      </c>
      <c r="F1">
        <v>1</v>
      </c>
      <c r="G1">
        <v>1</v>
      </c>
      <c r="H1">
        <v>1</v>
      </c>
      <c r="I1" t="s">
        <v>255</v>
      </c>
      <c r="J1" t="s">
        <v>3</v>
      </c>
      <c r="K1" t="s">
        <v>256</v>
      </c>
      <c r="L1">
        <v>1369</v>
      </c>
      <c r="N1">
        <v>1013</v>
      </c>
      <c r="O1" t="s">
        <v>257</v>
      </c>
      <c r="P1" t="s">
        <v>257</v>
      </c>
      <c r="Q1">
        <v>1</v>
      </c>
      <c r="X1">
        <v>50.5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22</v>
      </c>
      <c r="AG1">
        <v>25.25</v>
      </c>
      <c r="AH1">
        <v>2</v>
      </c>
      <c r="AI1">
        <v>63069501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63069515</v>
      </c>
      <c r="C2">
        <v>63069500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28</v>
      </c>
      <c r="J2" t="s">
        <v>3</v>
      </c>
      <c r="K2" t="s">
        <v>258</v>
      </c>
      <c r="L2">
        <v>1369</v>
      </c>
      <c r="N2">
        <v>1013</v>
      </c>
      <c r="O2" t="s">
        <v>257</v>
      </c>
      <c r="P2" t="s">
        <v>257</v>
      </c>
      <c r="Q2">
        <v>1</v>
      </c>
      <c r="X2">
        <v>4.7300000000000004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2.3650000000000002</v>
      </c>
      <c r="AH2">
        <v>2</v>
      </c>
      <c r="AI2">
        <v>63069502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63069516</v>
      </c>
      <c r="C3">
        <v>63069500</v>
      </c>
      <c r="D3">
        <v>28807422</v>
      </c>
      <c r="E3">
        <v>1</v>
      </c>
      <c r="F3">
        <v>1</v>
      </c>
      <c r="G3">
        <v>1</v>
      </c>
      <c r="H3">
        <v>2</v>
      </c>
      <c r="I3" t="s">
        <v>259</v>
      </c>
      <c r="J3" t="s">
        <v>260</v>
      </c>
      <c r="K3" t="s">
        <v>261</v>
      </c>
      <c r="L3">
        <v>1368</v>
      </c>
      <c r="N3">
        <v>1011</v>
      </c>
      <c r="O3" t="s">
        <v>262</v>
      </c>
      <c r="P3" t="s">
        <v>262</v>
      </c>
      <c r="Q3">
        <v>1</v>
      </c>
      <c r="X3">
        <v>4.7300000000000004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2.3650000000000002</v>
      </c>
      <c r="AH3">
        <v>2</v>
      </c>
      <c r="AI3">
        <v>63069503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63069517</v>
      </c>
      <c r="C4">
        <v>63069500</v>
      </c>
      <c r="D4">
        <v>28807639</v>
      </c>
      <c r="E4">
        <v>1</v>
      </c>
      <c r="F4">
        <v>1</v>
      </c>
      <c r="G4">
        <v>1</v>
      </c>
      <c r="H4">
        <v>2</v>
      </c>
      <c r="I4" t="s">
        <v>263</v>
      </c>
      <c r="J4" t="s">
        <v>264</v>
      </c>
      <c r="K4" t="s">
        <v>265</v>
      </c>
      <c r="L4">
        <v>1368</v>
      </c>
      <c r="N4">
        <v>1011</v>
      </c>
      <c r="O4" t="s">
        <v>262</v>
      </c>
      <c r="P4" t="s">
        <v>262</v>
      </c>
      <c r="Q4">
        <v>1</v>
      </c>
      <c r="X4">
        <v>0.14000000000000001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7.0000000000000007E-2</v>
      </c>
      <c r="AH4">
        <v>2</v>
      </c>
      <c r="AI4">
        <v>63069504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63069518</v>
      </c>
      <c r="C5">
        <v>63069500</v>
      </c>
      <c r="D5">
        <v>28809032</v>
      </c>
      <c r="E5">
        <v>1</v>
      </c>
      <c r="F5">
        <v>1</v>
      </c>
      <c r="G5">
        <v>1</v>
      </c>
      <c r="H5">
        <v>2</v>
      </c>
      <c r="I5" t="s">
        <v>266</v>
      </c>
      <c r="J5" t="s">
        <v>267</v>
      </c>
      <c r="K5" t="s">
        <v>268</v>
      </c>
      <c r="L5">
        <v>1368</v>
      </c>
      <c r="N5">
        <v>1011</v>
      </c>
      <c r="O5" t="s">
        <v>262</v>
      </c>
      <c r="P5" t="s">
        <v>262</v>
      </c>
      <c r="Q5">
        <v>1</v>
      </c>
      <c r="X5">
        <v>11.6</v>
      </c>
      <c r="Y5">
        <v>0</v>
      </c>
      <c r="Z5">
        <v>19.2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5.8</v>
      </c>
      <c r="AH5">
        <v>2</v>
      </c>
      <c r="AI5">
        <v>63069505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63069519</v>
      </c>
      <c r="C6">
        <v>63069500</v>
      </c>
      <c r="D6">
        <v>28809117</v>
      </c>
      <c r="E6">
        <v>1</v>
      </c>
      <c r="F6">
        <v>1</v>
      </c>
      <c r="G6">
        <v>1</v>
      </c>
      <c r="H6">
        <v>2</v>
      </c>
      <c r="I6" t="s">
        <v>269</v>
      </c>
      <c r="J6" t="s">
        <v>270</v>
      </c>
      <c r="K6" t="s">
        <v>271</v>
      </c>
      <c r="L6">
        <v>1368</v>
      </c>
      <c r="N6">
        <v>1011</v>
      </c>
      <c r="O6" t="s">
        <v>262</v>
      </c>
      <c r="P6" t="s">
        <v>262</v>
      </c>
      <c r="Q6">
        <v>1</v>
      </c>
      <c r="X6">
        <v>0.62</v>
      </c>
      <c r="Y6">
        <v>0</v>
      </c>
      <c r="Z6">
        <v>0.9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0.31</v>
      </c>
      <c r="AH6">
        <v>2</v>
      </c>
      <c r="AI6">
        <v>63069506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63069520</v>
      </c>
      <c r="C7">
        <v>63069500</v>
      </c>
      <c r="D7">
        <v>28809288</v>
      </c>
      <c r="E7">
        <v>1</v>
      </c>
      <c r="F7">
        <v>1</v>
      </c>
      <c r="G7">
        <v>1</v>
      </c>
      <c r="H7">
        <v>2</v>
      </c>
      <c r="I7" t="s">
        <v>272</v>
      </c>
      <c r="J7" t="s">
        <v>273</v>
      </c>
      <c r="K7" t="s">
        <v>274</v>
      </c>
      <c r="L7">
        <v>1368</v>
      </c>
      <c r="N7">
        <v>1011</v>
      </c>
      <c r="O7" t="s">
        <v>262</v>
      </c>
      <c r="P7" t="s">
        <v>262</v>
      </c>
      <c r="Q7">
        <v>1</v>
      </c>
      <c r="X7">
        <v>1.03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0.51500000000000001</v>
      </c>
      <c r="AH7">
        <v>2</v>
      </c>
      <c r="AI7">
        <v>63069507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ROW(Source!A28)</f>
        <v>28</v>
      </c>
      <c r="B8">
        <v>63069521</v>
      </c>
      <c r="C8">
        <v>63069500</v>
      </c>
      <c r="D8">
        <v>28727666</v>
      </c>
      <c r="E8">
        <v>1</v>
      </c>
      <c r="F8">
        <v>1</v>
      </c>
      <c r="G8">
        <v>1</v>
      </c>
      <c r="H8">
        <v>3</v>
      </c>
      <c r="I8" t="s">
        <v>275</v>
      </c>
      <c r="J8" t="s">
        <v>276</v>
      </c>
      <c r="K8" t="s">
        <v>277</v>
      </c>
      <c r="L8">
        <v>1330</v>
      </c>
      <c r="N8">
        <v>1005</v>
      </c>
      <c r="O8" t="s">
        <v>278</v>
      </c>
      <c r="P8" t="s">
        <v>278</v>
      </c>
      <c r="Q8">
        <v>10</v>
      </c>
      <c r="X8">
        <v>0.11</v>
      </c>
      <c r="Y8">
        <v>79.099999999999994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0</v>
      </c>
      <c r="AH8">
        <v>2</v>
      </c>
      <c r="AI8">
        <v>63069508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ROW(Source!A28)</f>
        <v>28</v>
      </c>
      <c r="B9">
        <v>63069522</v>
      </c>
      <c r="C9">
        <v>63069500</v>
      </c>
      <c r="D9">
        <v>28733281</v>
      </c>
      <c r="E9">
        <v>1</v>
      </c>
      <c r="F9">
        <v>1</v>
      </c>
      <c r="G9">
        <v>1</v>
      </c>
      <c r="H9">
        <v>3</v>
      </c>
      <c r="I9" t="s">
        <v>279</v>
      </c>
      <c r="J9" t="s">
        <v>280</v>
      </c>
      <c r="K9" t="s">
        <v>281</v>
      </c>
      <c r="L9">
        <v>1348</v>
      </c>
      <c r="N9">
        <v>1009</v>
      </c>
      <c r="O9" t="s">
        <v>282</v>
      </c>
      <c r="P9" t="s">
        <v>282</v>
      </c>
      <c r="Q9">
        <v>1000</v>
      </c>
      <c r="X9">
        <v>3.0000000000000001E-3</v>
      </c>
      <c r="Y9">
        <v>5000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</v>
      </c>
      <c r="AH9">
        <v>2</v>
      </c>
      <c r="AI9">
        <v>63069509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ROW(Source!A28)</f>
        <v>28</v>
      </c>
      <c r="B10">
        <v>63069523</v>
      </c>
      <c r="C10">
        <v>63069500</v>
      </c>
      <c r="D10">
        <v>28733785</v>
      </c>
      <c r="E10">
        <v>1</v>
      </c>
      <c r="F10">
        <v>1</v>
      </c>
      <c r="G10">
        <v>1</v>
      </c>
      <c r="H10">
        <v>3</v>
      </c>
      <c r="I10" t="s">
        <v>283</v>
      </c>
      <c r="J10" t="s">
        <v>284</v>
      </c>
      <c r="K10" t="s">
        <v>285</v>
      </c>
      <c r="L10">
        <v>1346</v>
      </c>
      <c r="N10">
        <v>1009</v>
      </c>
      <c r="O10" t="s">
        <v>286</v>
      </c>
      <c r="P10" t="s">
        <v>286</v>
      </c>
      <c r="Q10">
        <v>1</v>
      </c>
      <c r="X10">
        <v>0.05</v>
      </c>
      <c r="Y10">
        <v>10.58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0</v>
      </c>
      <c r="AH10">
        <v>2</v>
      </c>
      <c r="AI10">
        <v>63069510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ROW(Source!A28)</f>
        <v>28</v>
      </c>
      <c r="B11">
        <v>63069524</v>
      </c>
      <c r="C11">
        <v>63069500</v>
      </c>
      <c r="D11">
        <v>28729763</v>
      </c>
      <c r="E11">
        <v>1</v>
      </c>
      <c r="F11">
        <v>1</v>
      </c>
      <c r="G11">
        <v>1</v>
      </c>
      <c r="H11">
        <v>3</v>
      </c>
      <c r="I11" t="s">
        <v>287</v>
      </c>
      <c r="J11" t="s">
        <v>288</v>
      </c>
      <c r="K11" t="s">
        <v>289</v>
      </c>
      <c r="L11">
        <v>1346</v>
      </c>
      <c r="N11">
        <v>1009</v>
      </c>
      <c r="O11" t="s">
        <v>286</v>
      </c>
      <c r="P11" t="s">
        <v>286</v>
      </c>
      <c r="Q11">
        <v>1</v>
      </c>
      <c r="X11">
        <v>3.8</v>
      </c>
      <c r="Y11">
        <v>28.6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0</v>
      </c>
      <c r="AH11">
        <v>2</v>
      </c>
      <c r="AI11">
        <v>63069511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ROW(Source!A28)</f>
        <v>28</v>
      </c>
      <c r="B12">
        <v>63069525</v>
      </c>
      <c r="C12">
        <v>63069500</v>
      </c>
      <c r="D12">
        <v>28727267</v>
      </c>
      <c r="E12">
        <v>1</v>
      </c>
      <c r="F12">
        <v>1</v>
      </c>
      <c r="G12">
        <v>1</v>
      </c>
      <c r="H12">
        <v>3</v>
      </c>
      <c r="I12" t="s">
        <v>290</v>
      </c>
      <c r="J12" t="s">
        <v>291</v>
      </c>
      <c r="K12" t="s">
        <v>292</v>
      </c>
      <c r="L12">
        <v>1348</v>
      </c>
      <c r="N12">
        <v>1009</v>
      </c>
      <c r="O12" t="s">
        <v>282</v>
      </c>
      <c r="P12" t="s">
        <v>282</v>
      </c>
      <c r="Q12">
        <v>1000</v>
      </c>
      <c r="X12">
        <v>5.0000000000000001E-4</v>
      </c>
      <c r="Y12">
        <v>17500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63069512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ROW(Source!A28)</f>
        <v>28</v>
      </c>
      <c r="B13">
        <v>63069526</v>
      </c>
      <c r="C13">
        <v>63069500</v>
      </c>
      <c r="D13">
        <v>28806909</v>
      </c>
      <c r="E13">
        <v>1</v>
      </c>
      <c r="F13">
        <v>1</v>
      </c>
      <c r="G13">
        <v>1</v>
      </c>
      <c r="H13">
        <v>3</v>
      </c>
      <c r="I13" t="s">
        <v>293</v>
      </c>
      <c r="J13" t="s">
        <v>294</v>
      </c>
      <c r="K13" t="s">
        <v>295</v>
      </c>
      <c r="L13">
        <v>1374</v>
      </c>
      <c r="N13">
        <v>1013</v>
      </c>
      <c r="O13" t="s">
        <v>296</v>
      </c>
      <c r="P13" t="s">
        <v>296</v>
      </c>
      <c r="Q13">
        <v>1</v>
      </c>
      <c r="X13">
        <v>9.7200000000000006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</v>
      </c>
      <c r="AH13">
        <v>2</v>
      </c>
      <c r="AI13">
        <v>63069513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ROW(Source!A29)</f>
        <v>29</v>
      </c>
      <c r="B14">
        <v>63069514</v>
      </c>
      <c r="C14">
        <v>63069500</v>
      </c>
      <c r="D14">
        <v>29178184</v>
      </c>
      <c r="E14">
        <v>1</v>
      </c>
      <c r="F14">
        <v>1</v>
      </c>
      <c r="G14">
        <v>1</v>
      </c>
      <c r="H14">
        <v>1</v>
      </c>
      <c r="I14" t="s">
        <v>255</v>
      </c>
      <c r="J14" t="s">
        <v>3</v>
      </c>
      <c r="K14" t="s">
        <v>256</v>
      </c>
      <c r="L14">
        <v>1369</v>
      </c>
      <c r="N14">
        <v>1013</v>
      </c>
      <c r="O14" t="s">
        <v>257</v>
      </c>
      <c r="P14" t="s">
        <v>257</v>
      </c>
      <c r="Q14">
        <v>1</v>
      </c>
      <c r="X14">
        <v>50.5</v>
      </c>
      <c r="Y14">
        <v>0</v>
      </c>
      <c r="Z14">
        <v>0</v>
      </c>
      <c r="AA14">
        <v>0</v>
      </c>
      <c r="AB14">
        <v>9.6199999999999992</v>
      </c>
      <c r="AC14">
        <v>0</v>
      </c>
      <c r="AD14">
        <v>1</v>
      </c>
      <c r="AE14">
        <v>1</v>
      </c>
      <c r="AF14" t="s">
        <v>22</v>
      </c>
      <c r="AG14">
        <v>25.25</v>
      </c>
      <c r="AH14">
        <v>2</v>
      </c>
      <c r="AI14">
        <v>63069501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ROW(Source!A29)</f>
        <v>29</v>
      </c>
      <c r="B15">
        <v>63069515</v>
      </c>
      <c r="C15">
        <v>63069500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28</v>
      </c>
      <c r="J15" t="s">
        <v>3</v>
      </c>
      <c r="K15" t="s">
        <v>258</v>
      </c>
      <c r="L15">
        <v>1369</v>
      </c>
      <c r="N15">
        <v>1013</v>
      </c>
      <c r="O15" t="s">
        <v>257</v>
      </c>
      <c r="P15" t="s">
        <v>257</v>
      </c>
      <c r="Q15">
        <v>1</v>
      </c>
      <c r="X15">
        <v>4.7300000000000004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22</v>
      </c>
      <c r="AG15">
        <v>2.3650000000000002</v>
      </c>
      <c r="AH15">
        <v>2</v>
      </c>
      <c r="AI15">
        <v>63069502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ROW(Source!A29)</f>
        <v>29</v>
      </c>
      <c r="B16">
        <v>63069516</v>
      </c>
      <c r="C16">
        <v>63069500</v>
      </c>
      <c r="D16">
        <v>28807422</v>
      </c>
      <c r="E16">
        <v>1</v>
      </c>
      <c r="F16">
        <v>1</v>
      </c>
      <c r="G16">
        <v>1</v>
      </c>
      <c r="H16">
        <v>2</v>
      </c>
      <c r="I16" t="s">
        <v>259</v>
      </c>
      <c r="J16" t="s">
        <v>260</v>
      </c>
      <c r="K16" t="s">
        <v>261</v>
      </c>
      <c r="L16">
        <v>1368</v>
      </c>
      <c r="N16">
        <v>1011</v>
      </c>
      <c r="O16" t="s">
        <v>262</v>
      </c>
      <c r="P16" t="s">
        <v>262</v>
      </c>
      <c r="Q16">
        <v>1</v>
      </c>
      <c r="X16">
        <v>4.7300000000000004</v>
      </c>
      <c r="Y16">
        <v>0</v>
      </c>
      <c r="Z16">
        <v>134.65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2.3650000000000002</v>
      </c>
      <c r="AH16">
        <v>2</v>
      </c>
      <c r="AI16">
        <v>63069503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ROW(Source!A29)</f>
        <v>29</v>
      </c>
      <c r="B17">
        <v>63069517</v>
      </c>
      <c r="C17">
        <v>63069500</v>
      </c>
      <c r="D17">
        <v>28807639</v>
      </c>
      <c r="E17">
        <v>1</v>
      </c>
      <c r="F17">
        <v>1</v>
      </c>
      <c r="G17">
        <v>1</v>
      </c>
      <c r="H17">
        <v>2</v>
      </c>
      <c r="I17" t="s">
        <v>263</v>
      </c>
      <c r="J17" t="s">
        <v>264</v>
      </c>
      <c r="K17" t="s">
        <v>265</v>
      </c>
      <c r="L17">
        <v>1368</v>
      </c>
      <c r="N17">
        <v>1011</v>
      </c>
      <c r="O17" t="s">
        <v>262</v>
      </c>
      <c r="P17" t="s">
        <v>262</v>
      </c>
      <c r="Q17">
        <v>1</v>
      </c>
      <c r="X17">
        <v>0.14000000000000001</v>
      </c>
      <c r="Y17">
        <v>0</v>
      </c>
      <c r="Z17">
        <v>8.1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7.0000000000000007E-2</v>
      </c>
      <c r="AH17">
        <v>2</v>
      </c>
      <c r="AI17">
        <v>63069504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ROW(Source!A29)</f>
        <v>29</v>
      </c>
      <c r="B18">
        <v>63069518</v>
      </c>
      <c r="C18">
        <v>63069500</v>
      </c>
      <c r="D18">
        <v>28809032</v>
      </c>
      <c r="E18">
        <v>1</v>
      </c>
      <c r="F18">
        <v>1</v>
      </c>
      <c r="G18">
        <v>1</v>
      </c>
      <c r="H18">
        <v>2</v>
      </c>
      <c r="I18" t="s">
        <v>266</v>
      </c>
      <c r="J18" t="s">
        <v>267</v>
      </c>
      <c r="K18" t="s">
        <v>268</v>
      </c>
      <c r="L18">
        <v>1368</v>
      </c>
      <c r="N18">
        <v>1011</v>
      </c>
      <c r="O18" t="s">
        <v>262</v>
      </c>
      <c r="P18" t="s">
        <v>262</v>
      </c>
      <c r="Q18">
        <v>1</v>
      </c>
      <c r="X18">
        <v>11.6</v>
      </c>
      <c r="Y18">
        <v>0</v>
      </c>
      <c r="Z18">
        <v>19.2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5.8</v>
      </c>
      <c r="AH18">
        <v>2</v>
      </c>
      <c r="AI18">
        <v>63069505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ROW(Source!A29)</f>
        <v>29</v>
      </c>
      <c r="B19">
        <v>63069519</v>
      </c>
      <c r="C19">
        <v>63069500</v>
      </c>
      <c r="D19">
        <v>28809117</v>
      </c>
      <c r="E19">
        <v>1</v>
      </c>
      <c r="F19">
        <v>1</v>
      </c>
      <c r="G19">
        <v>1</v>
      </c>
      <c r="H19">
        <v>2</v>
      </c>
      <c r="I19" t="s">
        <v>269</v>
      </c>
      <c r="J19" t="s">
        <v>270</v>
      </c>
      <c r="K19" t="s">
        <v>271</v>
      </c>
      <c r="L19">
        <v>1368</v>
      </c>
      <c r="N19">
        <v>1011</v>
      </c>
      <c r="O19" t="s">
        <v>262</v>
      </c>
      <c r="P19" t="s">
        <v>262</v>
      </c>
      <c r="Q19">
        <v>1</v>
      </c>
      <c r="X19">
        <v>0.62</v>
      </c>
      <c r="Y19">
        <v>0</v>
      </c>
      <c r="Z19">
        <v>0.9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0.31</v>
      </c>
      <c r="AH19">
        <v>2</v>
      </c>
      <c r="AI19">
        <v>63069506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ROW(Source!A29)</f>
        <v>29</v>
      </c>
      <c r="B20">
        <v>63069520</v>
      </c>
      <c r="C20">
        <v>63069500</v>
      </c>
      <c r="D20">
        <v>28809288</v>
      </c>
      <c r="E20">
        <v>1</v>
      </c>
      <c r="F20">
        <v>1</v>
      </c>
      <c r="G20">
        <v>1</v>
      </c>
      <c r="H20">
        <v>2</v>
      </c>
      <c r="I20" t="s">
        <v>272</v>
      </c>
      <c r="J20" t="s">
        <v>273</v>
      </c>
      <c r="K20" t="s">
        <v>274</v>
      </c>
      <c r="L20">
        <v>1368</v>
      </c>
      <c r="N20">
        <v>1011</v>
      </c>
      <c r="O20" t="s">
        <v>262</v>
      </c>
      <c r="P20" t="s">
        <v>262</v>
      </c>
      <c r="Q20">
        <v>1</v>
      </c>
      <c r="X20">
        <v>1.03</v>
      </c>
      <c r="Y20">
        <v>0</v>
      </c>
      <c r="Z20">
        <v>87.17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0.51500000000000001</v>
      </c>
      <c r="AH20">
        <v>2</v>
      </c>
      <c r="AI20">
        <v>63069507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ROW(Source!A29)</f>
        <v>29</v>
      </c>
      <c r="B21">
        <v>63069521</v>
      </c>
      <c r="C21">
        <v>63069500</v>
      </c>
      <c r="D21">
        <v>28727666</v>
      </c>
      <c r="E21">
        <v>1</v>
      </c>
      <c r="F21">
        <v>1</v>
      </c>
      <c r="G21">
        <v>1</v>
      </c>
      <c r="H21">
        <v>3</v>
      </c>
      <c r="I21" t="s">
        <v>275</v>
      </c>
      <c r="J21" t="s">
        <v>276</v>
      </c>
      <c r="K21" t="s">
        <v>277</v>
      </c>
      <c r="L21">
        <v>1330</v>
      </c>
      <c r="N21">
        <v>1005</v>
      </c>
      <c r="O21" t="s">
        <v>278</v>
      </c>
      <c r="P21" t="s">
        <v>278</v>
      </c>
      <c r="Q21">
        <v>10</v>
      </c>
      <c r="X21">
        <v>0.11</v>
      </c>
      <c r="Y21">
        <v>79.099999999999994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0</v>
      </c>
      <c r="AH21">
        <v>2</v>
      </c>
      <c r="AI21">
        <v>63069508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ROW(Source!A29)</f>
        <v>29</v>
      </c>
      <c r="B22">
        <v>63069522</v>
      </c>
      <c r="C22">
        <v>63069500</v>
      </c>
      <c r="D22">
        <v>28733281</v>
      </c>
      <c r="E22">
        <v>1</v>
      </c>
      <c r="F22">
        <v>1</v>
      </c>
      <c r="G22">
        <v>1</v>
      </c>
      <c r="H22">
        <v>3</v>
      </c>
      <c r="I22" t="s">
        <v>279</v>
      </c>
      <c r="J22" t="s">
        <v>280</v>
      </c>
      <c r="K22" t="s">
        <v>281</v>
      </c>
      <c r="L22">
        <v>1348</v>
      </c>
      <c r="N22">
        <v>1009</v>
      </c>
      <c r="O22" t="s">
        <v>282</v>
      </c>
      <c r="P22" t="s">
        <v>282</v>
      </c>
      <c r="Q22">
        <v>1000</v>
      </c>
      <c r="X22">
        <v>3.0000000000000001E-3</v>
      </c>
      <c r="Y22">
        <v>5000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</v>
      </c>
      <c r="AH22">
        <v>2</v>
      </c>
      <c r="AI22">
        <v>63069509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ROW(Source!A29)</f>
        <v>29</v>
      </c>
      <c r="B23">
        <v>63069523</v>
      </c>
      <c r="C23">
        <v>63069500</v>
      </c>
      <c r="D23">
        <v>28733785</v>
      </c>
      <c r="E23">
        <v>1</v>
      </c>
      <c r="F23">
        <v>1</v>
      </c>
      <c r="G23">
        <v>1</v>
      </c>
      <c r="H23">
        <v>3</v>
      </c>
      <c r="I23" t="s">
        <v>283</v>
      </c>
      <c r="J23" t="s">
        <v>284</v>
      </c>
      <c r="K23" t="s">
        <v>285</v>
      </c>
      <c r="L23">
        <v>1346</v>
      </c>
      <c r="N23">
        <v>1009</v>
      </c>
      <c r="O23" t="s">
        <v>286</v>
      </c>
      <c r="P23" t="s">
        <v>286</v>
      </c>
      <c r="Q23">
        <v>1</v>
      </c>
      <c r="X23">
        <v>0.05</v>
      </c>
      <c r="Y23">
        <v>10.58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0</v>
      </c>
      <c r="AH23">
        <v>2</v>
      </c>
      <c r="AI23">
        <v>63069510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ROW(Source!A29)</f>
        <v>29</v>
      </c>
      <c r="B24">
        <v>63069524</v>
      </c>
      <c r="C24">
        <v>63069500</v>
      </c>
      <c r="D24">
        <v>28729763</v>
      </c>
      <c r="E24">
        <v>1</v>
      </c>
      <c r="F24">
        <v>1</v>
      </c>
      <c r="G24">
        <v>1</v>
      </c>
      <c r="H24">
        <v>3</v>
      </c>
      <c r="I24" t="s">
        <v>287</v>
      </c>
      <c r="J24" t="s">
        <v>288</v>
      </c>
      <c r="K24" t="s">
        <v>289</v>
      </c>
      <c r="L24">
        <v>1346</v>
      </c>
      <c r="N24">
        <v>1009</v>
      </c>
      <c r="O24" t="s">
        <v>286</v>
      </c>
      <c r="P24" t="s">
        <v>286</v>
      </c>
      <c r="Q24">
        <v>1</v>
      </c>
      <c r="X24">
        <v>3.8</v>
      </c>
      <c r="Y24">
        <v>28.6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63069511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ROW(Source!A29)</f>
        <v>29</v>
      </c>
      <c r="B25">
        <v>63069525</v>
      </c>
      <c r="C25">
        <v>63069500</v>
      </c>
      <c r="D25">
        <v>28727267</v>
      </c>
      <c r="E25">
        <v>1</v>
      </c>
      <c r="F25">
        <v>1</v>
      </c>
      <c r="G25">
        <v>1</v>
      </c>
      <c r="H25">
        <v>3</v>
      </c>
      <c r="I25" t="s">
        <v>290</v>
      </c>
      <c r="J25" t="s">
        <v>291</v>
      </c>
      <c r="K25" t="s">
        <v>292</v>
      </c>
      <c r="L25">
        <v>1348</v>
      </c>
      <c r="N25">
        <v>1009</v>
      </c>
      <c r="O25" t="s">
        <v>282</v>
      </c>
      <c r="P25" t="s">
        <v>282</v>
      </c>
      <c r="Q25">
        <v>1000</v>
      </c>
      <c r="X25">
        <v>5.0000000000000001E-4</v>
      </c>
      <c r="Y25">
        <v>17500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</v>
      </c>
      <c r="AH25">
        <v>2</v>
      </c>
      <c r="AI25">
        <v>63069512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ROW(Source!A29)</f>
        <v>29</v>
      </c>
      <c r="B26">
        <v>63069526</v>
      </c>
      <c r="C26">
        <v>63069500</v>
      </c>
      <c r="D26">
        <v>28806909</v>
      </c>
      <c r="E26">
        <v>1</v>
      </c>
      <c r="F26">
        <v>1</v>
      </c>
      <c r="G26">
        <v>1</v>
      </c>
      <c r="H26">
        <v>3</v>
      </c>
      <c r="I26" t="s">
        <v>293</v>
      </c>
      <c r="J26" t="s">
        <v>294</v>
      </c>
      <c r="K26" t="s">
        <v>295</v>
      </c>
      <c r="L26">
        <v>1374</v>
      </c>
      <c r="N26">
        <v>1013</v>
      </c>
      <c r="O26" t="s">
        <v>296</v>
      </c>
      <c r="P26" t="s">
        <v>296</v>
      </c>
      <c r="Q26">
        <v>1</v>
      </c>
      <c r="X26">
        <v>9.7200000000000006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63069513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ROW(Source!A68)</f>
        <v>68</v>
      </c>
      <c r="B27">
        <v>63069543</v>
      </c>
      <c r="C27">
        <v>63069529</v>
      </c>
      <c r="D27">
        <v>29178184</v>
      </c>
      <c r="E27">
        <v>1</v>
      </c>
      <c r="F27">
        <v>1</v>
      </c>
      <c r="G27">
        <v>1</v>
      </c>
      <c r="H27">
        <v>1</v>
      </c>
      <c r="I27" t="s">
        <v>255</v>
      </c>
      <c r="J27" t="s">
        <v>3</v>
      </c>
      <c r="K27" t="s">
        <v>256</v>
      </c>
      <c r="L27">
        <v>1369</v>
      </c>
      <c r="N27">
        <v>1013</v>
      </c>
      <c r="O27" t="s">
        <v>257</v>
      </c>
      <c r="P27" t="s">
        <v>257</v>
      </c>
      <c r="Q27">
        <v>1</v>
      </c>
      <c r="X27">
        <v>50.5</v>
      </c>
      <c r="Y27">
        <v>0</v>
      </c>
      <c r="Z27">
        <v>0</v>
      </c>
      <c r="AA27">
        <v>0</v>
      </c>
      <c r="AB27">
        <v>9.6199999999999992</v>
      </c>
      <c r="AC27">
        <v>0</v>
      </c>
      <c r="AD27">
        <v>1</v>
      </c>
      <c r="AE27">
        <v>1</v>
      </c>
      <c r="AF27" t="s">
        <v>3</v>
      </c>
      <c r="AG27">
        <v>50.5</v>
      </c>
      <c r="AH27">
        <v>2</v>
      </c>
      <c r="AI27">
        <v>63069530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ROW(Source!A68)</f>
        <v>68</v>
      </c>
      <c r="B28">
        <v>63069544</v>
      </c>
      <c r="C28">
        <v>63069529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28</v>
      </c>
      <c r="J28" t="s">
        <v>3</v>
      </c>
      <c r="K28" t="s">
        <v>258</v>
      </c>
      <c r="L28">
        <v>1369</v>
      </c>
      <c r="N28">
        <v>1013</v>
      </c>
      <c r="O28" t="s">
        <v>257</v>
      </c>
      <c r="P28" t="s">
        <v>257</v>
      </c>
      <c r="Q28">
        <v>1</v>
      </c>
      <c r="X28">
        <v>4.7300000000000004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4.7300000000000004</v>
      </c>
      <c r="AH28">
        <v>2</v>
      </c>
      <c r="AI28">
        <v>63069531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ROW(Source!A68)</f>
        <v>68</v>
      </c>
      <c r="B29">
        <v>63069545</v>
      </c>
      <c r="C29">
        <v>63069529</v>
      </c>
      <c r="D29">
        <v>28807422</v>
      </c>
      <c r="E29">
        <v>1</v>
      </c>
      <c r="F29">
        <v>1</v>
      </c>
      <c r="G29">
        <v>1</v>
      </c>
      <c r="H29">
        <v>2</v>
      </c>
      <c r="I29" t="s">
        <v>259</v>
      </c>
      <c r="J29" t="s">
        <v>260</v>
      </c>
      <c r="K29" t="s">
        <v>261</v>
      </c>
      <c r="L29">
        <v>1368</v>
      </c>
      <c r="N29">
        <v>1011</v>
      </c>
      <c r="O29" t="s">
        <v>262</v>
      </c>
      <c r="P29" t="s">
        <v>262</v>
      </c>
      <c r="Q29">
        <v>1</v>
      </c>
      <c r="X29">
        <v>4.7300000000000004</v>
      </c>
      <c r="Y29">
        <v>0</v>
      </c>
      <c r="Z29">
        <v>134.65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4.7300000000000004</v>
      </c>
      <c r="AH29">
        <v>2</v>
      </c>
      <c r="AI29">
        <v>63069532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ROW(Source!A68)</f>
        <v>68</v>
      </c>
      <c r="B30">
        <v>63069546</v>
      </c>
      <c r="C30">
        <v>63069529</v>
      </c>
      <c r="D30">
        <v>28807639</v>
      </c>
      <c r="E30">
        <v>1</v>
      </c>
      <c r="F30">
        <v>1</v>
      </c>
      <c r="G30">
        <v>1</v>
      </c>
      <c r="H30">
        <v>2</v>
      </c>
      <c r="I30" t="s">
        <v>263</v>
      </c>
      <c r="J30" t="s">
        <v>264</v>
      </c>
      <c r="K30" t="s">
        <v>265</v>
      </c>
      <c r="L30">
        <v>1368</v>
      </c>
      <c r="N30">
        <v>1011</v>
      </c>
      <c r="O30" t="s">
        <v>262</v>
      </c>
      <c r="P30" t="s">
        <v>262</v>
      </c>
      <c r="Q30">
        <v>1</v>
      </c>
      <c r="X30">
        <v>0.14000000000000001</v>
      </c>
      <c r="Y30">
        <v>0</v>
      </c>
      <c r="Z30">
        <v>8.1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0.14000000000000001</v>
      </c>
      <c r="AH30">
        <v>2</v>
      </c>
      <c r="AI30">
        <v>63069533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ROW(Source!A68)</f>
        <v>68</v>
      </c>
      <c r="B31">
        <v>63069547</v>
      </c>
      <c r="C31">
        <v>63069529</v>
      </c>
      <c r="D31">
        <v>28809032</v>
      </c>
      <c r="E31">
        <v>1</v>
      </c>
      <c r="F31">
        <v>1</v>
      </c>
      <c r="G31">
        <v>1</v>
      </c>
      <c r="H31">
        <v>2</v>
      </c>
      <c r="I31" t="s">
        <v>266</v>
      </c>
      <c r="J31" t="s">
        <v>267</v>
      </c>
      <c r="K31" t="s">
        <v>268</v>
      </c>
      <c r="L31">
        <v>1368</v>
      </c>
      <c r="N31">
        <v>1011</v>
      </c>
      <c r="O31" t="s">
        <v>262</v>
      </c>
      <c r="P31" t="s">
        <v>262</v>
      </c>
      <c r="Q31">
        <v>1</v>
      </c>
      <c r="X31">
        <v>11.6</v>
      </c>
      <c r="Y31">
        <v>0</v>
      </c>
      <c r="Z31">
        <v>19.2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11.6</v>
      </c>
      <c r="AH31">
        <v>2</v>
      </c>
      <c r="AI31">
        <v>63069534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ROW(Source!A68)</f>
        <v>68</v>
      </c>
      <c r="B32">
        <v>63069548</v>
      </c>
      <c r="C32">
        <v>63069529</v>
      </c>
      <c r="D32">
        <v>28809117</v>
      </c>
      <c r="E32">
        <v>1</v>
      </c>
      <c r="F32">
        <v>1</v>
      </c>
      <c r="G32">
        <v>1</v>
      </c>
      <c r="H32">
        <v>2</v>
      </c>
      <c r="I32" t="s">
        <v>269</v>
      </c>
      <c r="J32" t="s">
        <v>270</v>
      </c>
      <c r="K32" t="s">
        <v>271</v>
      </c>
      <c r="L32">
        <v>1368</v>
      </c>
      <c r="N32">
        <v>1011</v>
      </c>
      <c r="O32" t="s">
        <v>262</v>
      </c>
      <c r="P32" t="s">
        <v>262</v>
      </c>
      <c r="Q32">
        <v>1</v>
      </c>
      <c r="X32">
        <v>0.62</v>
      </c>
      <c r="Y32">
        <v>0</v>
      </c>
      <c r="Z32">
        <v>0.9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0.62</v>
      </c>
      <c r="AH32">
        <v>2</v>
      </c>
      <c r="AI32">
        <v>63069535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ROW(Source!A68)</f>
        <v>68</v>
      </c>
      <c r="B33">
        <v>63069549</v>
      </c>
      <c r="C33">
        <v>63069529</v>
      </c>
      <c r="D33">
        <v>28809288</v>
      </c>
      <c r="E33">
        <v>1</v>
      </c>
      <c r="F33">
        <v>1</v>
      </c>
      <c r="G33">
        <v>1</v>
      </c>
      <c r="H33">
        <v>2</v>
      </c>
      <c r="I33" t="s">
        <v>272</v>
      </c>
      <c r="J33" t="s">
        <v>273</v>
      </c>
      <c r="K33" t="s">
        <v>274</v>
      </c>
      <c r="L33">
        <v>1368</v>
      </c>
      <c r="N33">
        <v>1011</v>
      </c>
      <c r="O33" t="s">
        <v>262</v>
      </c>
      <c r="P33" t="s">
        <v>262</v>
      </c>
      <c r="Q33">
        <v>1</v>
      </c>
      <c r="X33">
        <v>1.03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1.03</v>
      </c>
      <c r="AH33">
        <v>2</v>
      </c>
      <c r="AI33">
        <v>63069536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ROW(Source!A68)</f>
        <v>68</v>
      </c>
      <c r="B34">
        <v>63069550</v>
      </c>
      <c r="C34">
        <v>63069529</v>
      </c>
      <c r="D34">
        <v>28727666</v>
      </c>
      <c r="E34">
        <v>1</v>
      </c>
      <c r="F34">
        <v>1</v>
      </c>
      <c r="G34">
        <v>1</v>
      </c>
      <c r="H34">
        <v>3</v>
      </c>
      <c r="I34" t="s">
        <v>275</v>
      </c>
      <c r="J34" t="s">
        <v>276</v>
      </c>
      <c r="K34" t="s">
        <v>277</v>
      </c>
      <c r="L34">
        <v>1330</v>
      </c>
      <c r="N34">
        <v>1005</v>
      </c>
      <c r="O34" t="s">
        <v>278</v>
      </c>
      <c r="P34" t="s">
        <v>278</v>
      </c>
      <c r="Q34">
        <v>10</v>
      </c>
      <c r="X34">
        <v>0.11</v>
      </c>
      <c r="Y34">
        <v>79.099999999999994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0.11</v>
      </c>
      <c r="AH34">
        <v>2</v>
      </c>
      <c r="AI34">
        <v>63069537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ROW(Source!A68)</f>
        <v>68</v>
      </c>
      <c r="B35">
        <v>63069551</v>
      </c>
      <c r="C35">
        <v>63069529</v>
      </c>
      <c r="D35">
        <v>28733281</v>
      </c>
      <c r="E35">
        <v>1</v>
      </c>
      <c r="F35">
        <v>1</v>
      </c>
      <c r="G35">
        <v>1</v>
      </c>
      <c r="H35">
        <v>3</v>
      </c>
      <c r="I35" t="s">
        <v>279</v>
      </c>
      <c r="J35" t="s">
        <v>280</v>
      </c>
      <c r="K35" t="s">
        <v>281</v>
      </c>
      <c r="L35">
        <v>1348</v>
      </c>
      <c r="N35">
        <v>1009</v>
      </c>
      <c r="O35" t="s">
        <v>282</v>
      </c>
      <c r="P35" t="s">
        <v>282</v>
      </c>
      <c r="Q35">
        <v>1000</v>
      </c>
      <c r="X35">
        <v>3.0000000000000001E-3</v>
      </c>
      <c r="Y35">
        <v>5000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3.0000000000000001E-3</v>
      </c>
      <c r="AH35">
        <v>2</v>
      </c>
      <c r="AI35">
        <v>63069538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ROW(Source!A68)</f>
        <v>68</v>
      </c>
      <c r="B36">
        <v>63069552</v>
      </c>
      <c r="C36">
        <v>63069529</v>
      </c>
      <c r="D36">
        <v>28733785</v>
      </c>
      <c r="E36">
        <v>1</v>
      </c>
      <c r="F36">
        <v>1</v>
      </c>
      <c r="G36">
        <v>1</v>
      </c>
      <c r="H36">
        <v>3</v>
      </c>
      <c r="I36" t="s">
        <v>283</v>
      </c>
      <c r="J36" t="s">
        <v>284</v>
      </c>
      <c r="K36" t="s">
        <v>285</v>
      </c>
      <c r="L36">
        <v>1346</v>
      </c>
      <c r="N36">
        <v>1009</v>
      </c>
      <c r="O36" t="s">
        <v>286</v>
      </c>
      <c r="P36" t="s">
        <v>286</v>
      </c>
      <c r="Q36">
        <v>1</v>
      </c>
      <c r="X36">
        <v>0.05</v>
      </c>
      <c r="Y36">
        <v>10.58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0.05</v>
      </c>
      <c r="AH36">
        <v>2</v>
      </c>
      <c r="AI36">
        <v>63069539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ROW(Source!A68)</f>
        <v>68</v>
      </c>
      <c r="B37">
        <v>63069553</v>
      </c>
      <c r="C37">
        <v>63069529</v>
      </c>
      <c r="D37">
        <v>28729763</v>
      </c>
      <c r="E37">
        <v>1</v>
      </c>
      <c r="F37">
        <v>1</v>
      </c>
      <c r="G37">
        <v>1</v>
      </c>
      <c r="H37">
        <v>3</v>
      </c>
      <c r="I37" t="s">
        <v>287</v>
      </c>
      <c r="J37" t="s">
        <v>288</v>
      </c>
      <c r="K37" t="s">
        <v>289</v>
      </c>
      <c r="L37">
        <v>1346</v>
      </c>
      <c r="N37">
        <v>1009</v>
      </c>
      <c r="O37" t="s">
        <v>286</v>
      </c>
      <c r="P37" t="s">
        <v>286</v>
      </c>
      <c r="Q37">
        <v>1</v>
      </c>
      <c r="X37">
        <v>3.8</v>
      </c>
      <c r="Y37">
        <v>28.6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3.8</v>
      </c>
      <c r="AH37">
        <v>2</v>
      </c>
      <c r="AI37">
        <v>63069540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ROW(Source!A68)</f>
        <v>68</v>
      </c>
      <c r="B38">
        <v>63069554</v>
      </c>
      <c r="C38">
        <v>63069529</v>
      </c>
      <c r="D38">
        <v>28727267</v>
      </c>
      <c r="E38">
        <v>1</v>
      </c>
      <c r="F38">
        <v>1</v>
      </c>
      <c r="G38">
        <v>1</v>
      </c>
      <c r="H38">
        <v>3</v>
      </c>
      <c r="I38" t="s">
        <v>290</v>
      </c>
      <c r="J38" t="s">
        <v>291</v>
      </c>
      <c r="K38" t="s">
        <v>292</v>
      </c>
      <c r="L38">
        <v>1348</v>
      </c>
      <c r="N38">
        <v>1009</v>
      </c>
      <c r="O38" t="s">
        <v>282</v>
      </c>
      <c r="P38" t="s">
        <v>282</v>
      </c>
      <c r="Q38">
        <v>1000</v>
      </c>
      <c r="X38">
        <v>5.0000000000000001E-4</v>
      </c>
      <c r="Y38">
        <v>17500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5.0000000000000001E-4</v>
      </c>
      <c r="AH38">
        <v>2</v>
      </c>
      <c r="AI38">
        <v>63069541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ROW(Source!A68)</f>
        <v>68</v>
      </c>
      <c r="B39">
        <v>63069555</v>
      </c>
      <c r="C39">
        <v>63069529</v>
      </c>
      <c r="D39">
        <v>28806909</v>
      </c>
      <c r="E39">
        <v>1</v>
      </c>
      <c r="F39">
        <v>1</v>
      </c>
      <c r="G39">
        <v>1</v>
      </c>
      <c r="H39">
        <v>3</v>
      </c>
      <c r="I39" t="s">
        <v>293</v>
      </c>
      <c r="J39" t="s">
        <v>294</v>
      </c>
      <c r="K39" t="s">
        <v>295</v>
      </c>
      <c r="L39">
        <v>1374</v>
      </c>
      <c r="N39">
        <v>1013</v>
      </c>
      <c r="O39" t="s">
        <v>296</v>
      </c>
      <c r="P39" t="s">
        <v>296</v>
      </c>
      <c r="Q39">
        <v>1</v>
      </c>
      <c r="X39">
        <v>9.7200000000000006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9.7200000000000006</v>
      </c>
      <c r="AH39">
        <v>2</v>
      </c>
      <c r="AI39">
        <v>63069542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ROW(Source!A69)</f>
        <v>69</v>
      </c>
      <c r="B40">
        <v>63069543</v>
      </c>
      <c r="C40">
        <v>63069529</v>
      </c>
      <c r="D40">
        <v>29178184</v>
      </c>
      <c r="E40">
        <v>1</v>
      </c>
      <c r="F40">
        <v>1</v>
      </c>
      <c r="G40">
        <v>1</v>
      </c>
      <c r="H40">
        <v>1</v>
      </c>
      <c r="I40" t="s">
        <v>255</v>
      </c>
      <c r="J40" t="s">
        <v>3</v>
      </c>
      <c r="K40" t="s">
        <v>256</v>
      </c>
      <c r="L40">
        <v>1369</v>
      </c>
      <c r="N40">
        <v>1013</v>
      </c>
      <c r="O40" t="s">
        <v>257</v>
      </c>
      <c r="P40" t="s">
        <v>257</v>
      </c>
      <c r="Q40">
        <v>1</v>
      </c>
      <c r="X40">
        <v>50.5</v>
      </c>
      <c r="Y40">
        <v>0</v>
      </c>
      <c r="Z40">
        <v>0</v>
      </c>
      <c r="AA40">
        <v>0</v>
      </c>
      <c r="AB40">
        <v>9.6199999999999992</v>
      </c>
      <c r="AC40">
        <v>0</v>
      </c>
      <c r="AD40">
        <v>1</v>
      </c>
      <c r="AE40">
        <v>1</v>
      </c>
      <c r="AF40" t="s">
        <v>3</v>
      </c>
      <c r="AG40">
        <v>50.5</v>
      </c>
      <c r="AH40">
        <v>2</v>
      </c>
      <c r="AI40">
        <v>63069530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ROW(Source!A69)</f>
        <v>69</v>
      </c>
      <c r="B41">
        <v>63069544</v>
      </c>
      <c r="C41">
        <v>63069529</v>
      </c>
      <c r="D41">
        <v>121548</v>
      </c>
      <c r="E41">
        <v>1</v>
      </c>
      <c r="F41">
        <v>1</v>
      </c>
      <c r="G41">
        <v>1</v>
      </c>
      <c r="H41">
        <v>1</v>
      </c>
      <c r="I41" t="s">
        <v>28</v>
      </c>
      <c r="J41" t="s">
        <v>3</v>
      </c>
      <c r="K41" t="s">
        <v>258</v>
      </c>
      <c r="L41">
        <v>1369</v>
      </c>
      <c r="N41">
        <v>1013</v>
      </c>
      <c r="O41" t="s">
        <v>257</v>
      </c>
      <c r="P41" t="s">
        <v>257</v>
      </c>
      <c r="Q41">
        <v>1</v>
      </c>
      <c r="X41">
        <v>4.7300000000000004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</v>
      </c>
      <c r="AG41">
        <v>4.7300000000000004</v>
      </c>
      <c r="AH41">
        <v>2</v>
      </c>
      <c r="AI41">
        <v>63069531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ROW(Source!A69)</f>
        <v>69</v>
      </c>
      <c r="B42">
        <v>63069545</v>
      </c>
      <c r="C42">
        <v>63069529</v>
      </c>
      <c r="D42">
        <v>28807422</v>
      </c>
      <c r="E42">
        <v>1</v>
      </c>
      <c r="F42">
        <v>1</v>
      </c>
      <c r="G42">
        <v>1</v>
      </c>
      <c r="H42">
        <v>2</v>
      </c>
      <c r="I42" t="s">
        <v>259</v>
      </c>
      <c r="J42" t="s">
        <v>260</v>
      </c>
      <c r="K42" t="s">
        <v>261</v>
      </c>
      <c r="L42">
        <v>1368</v>
      </c>
      <c r="N42">
        <v>1011</v>
      </c>
      <c r="O42" t="s">
        <v>262</v>
      </c>
      <c r="P42" t="s">
        <v>262</v>
      </c>
      <c r="Q42">
        <v>1</v>
      </c>
      <c r="X42">
        <v>4.7300000000000004</v>
      </c>
      <c r="Y42">
        <v>0</v>
      </c>
      <c r="Z42">
        <v>134.65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4.7300000000000004</v>
      </c>
      <c r="AH42">
        <v>2</v>
      </c>
      <c r="AI42">
        <v>63069532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ROW(Source!A69)</f>
        <v>69</v>
      </c>
      <c r="B43">
        <v>63069546</v>
      </c>
      <c r="C43">
        <v>63069529</v>
      </c>
      <c r="D43">
        <v>28807639</v>
      </c>
      <c r="E43">
        <v>1</v>
      </c>
      <c r="F43">
        <v>1</v>
      </c>
      <c r="G43">
        <v>1</v>
      </c>
      <c r="H43">
        <v>2</v>
      </c>
      <c r="I43" t="s">
        <v>263</v>
      </c>
      <c r="J43" t="s">
        <v>264</v>
      </c>
      <c r="K43" t="s">
        <v>265</v>
      </c>
      <c r="L43">
        <v>1368</v>
      </c>
      <c r="N43">
        <v>1011</v>
      </c>
      <c r="O43" t="s">
        <v>262</v>
      </c>
      <c r="P43" t="s">
        <v>262</v>
      </c>
      <c r="Q43">
        <v>1</v>
      </c>
      <c r="X43">
        <v>0.14000000000000001</v>
      </c>
      <c r="Y43">
        <v>0</v>
      </c>
      <c r="Z43">
        <v>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0.14000000000000001</v>
      </c>
      <c r="AH43">
        <v>2</v>
      </c>
      <c r="AI43">
        <v>63069533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ROW(Source!A69)</f>
        <v>69</v>
      </c>
      <c r="B44">
        <v>63069547</v>
      </c>
      <c r="C44">
        <v>63069529</v>
      </c>
      <c r="D44">
        <v>28809032</v>
      </c>
      <c r="E44">
        <v>1</v>
      </c>
      <c r="F44">
        <v>1</v>
      </c>
      <c r="G44">
        <v>1</v>
      </c>
      <c r="H44">
        <v>2</v>
      </c>
      <c r="I44" t="s">
        <v>266</v>
      </c>
      <c r="J44" t="s">
        <v>267</v>
      </c>
      <c r="K44" t="s">
        <v>268</v>
      </c>
      <c r="L44">
        <v>1368</v>
      </c>
      <c r="N44">
        <v>1011</v>
      </c>
      <c r="O44" t="s">
        <v>262</v>
      </c>
      <c r="P44" t="s">
        <v>262</v>
      </c>
      <c r="Q44">
        <v>1</v>
      </c>
      <c r="X44">
        <v>11.6</v>
      </c>
      <c r="Y44">
        <v>0</v>
      </c>
      <c r="Z44">
        <v>19.2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11.6</v>
      </c>
      <c r="AH44">
        <v>2</v>
      </c>
      <c r="AI44">
        <v>63069534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ROW(Source!A69)</f>
        <v>69</v>
      </c>
      <c r="B45">
        <v>63069548</v>
      </c>
      <c r="C45">
        <v>63069529</v>
      </c>
      <c r="D45">
        <v>28809117</v>
      </c>
      <c r="E45">
        <v>1</v>
      </c>
      <c r="F45">
        <v>1</v>
      </c>
      <c r="G45">
        <v>1</v>
      </c>
      <c r="H45">
        <v>2</v>
      </c>
      <c r="I45" t="s">
        <v>269</v>
      </c>
      <c r="J45" t="s">
        <v>270</v>
      </c>
      <c r="K45" t="s">
        <v>271</v>
      </c>
      <c r="L45">
        <v>1368</v>
      </c>
      <c r="N45">
        <v>1011</v>
      </c>
      <c r="O45" t="s">
        <v>262</v>
      </c>
      <c r="P45" t="s">
        <v>262</v>
      </c>
      <c r="Q45">
        <v>1</v>
      </c>
      <c r="X45">
        <v>0.62</v>
      </c>
      <c r="Y45">
        <v>0</v>
      </c>
      <c r="Z45">
        <v>0.9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0.62</v>
      </c>
      <c r="AH45">
        <v>2</v>
      </c>
      <c r="AI45">
        <v>63069535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ROW(Source!A69)</f>
        <v>69</v>
      </c>
      <c r="B46">
        <v>63069549</v>
      </c>
      <c r="C46">
        <v>63069529</v>
      </c>
      <c r="D46">
        <v>28809288</v>
      </c>
      <c r="E46">
        <v>1</v>
      </c>
      <c r="F46">
        <v>1</v>
      </c>
      <c r="G46">
        <v>1</v>
      </c>
      <c r="H46">
        <v>2</v>
      </c>
      <c r="I46" t="s">
        <v>272</v>
      </c>
      <c r="J46" t="s">
        <v>273</v>
      </c>
      <c r="K46" t="s">
        <v>274</v>
      </c>
      <c r="L46">
        <v>1368</v>
      </c>
      <c r="N46">
        <v>1011</v>
      </c>
      <c r="O46" t="s">
        <v>262</v>
      </c>
      <c r="P46" t="s">
        <v>262</v>
      </c>
      <c r="Q46">
        <v>1</v>
      </c>
      <c r="X46">
        <v>1.03</v>
      </c>
      <c r="Y46">
        <v>0</v>
      </c>
      <c r="Z46">
        <v>87.17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1.03</v>
      </c>
      <c r="AH46">
        <v>2</v>
      </c>
      <c r="AI46">
        <v>63069536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ROW(Source!A69)</f>
        <v>69</v>
      </c>
      <c r="B47">
        <v>63069550</v>
      </c>
      <c r="C47">
        <v>63069529</v>
      </c>
      <c r="D47">
        <v>28727666</v>
      </c>
      <c r="E47">
        <v>1</v>
      </c>
      <c r="F47">
        <v>1</v>
      </c>
      <c r="G47">
        <v>1</v>
      </c>
      <c r="H47">
        <v>3</v>
      </c>
      <c r="I47" t="s">
        <v>275</v>
      </c>
      <c r="J47" t="s">
        <v>276</v>
      </c>
      <c r="K47" t="s">
        <v>277</v>
      </c>
      <c r="L47">
        <v>1330</v>
      </c>
      <c r="N47">
        <v>1005</v>
      </c>
      <c r="O47" t="s">
        <v>278</v>
      </c>
      <c r="P47" t="s">
        <v>278</v>
      </c>
      <c r="Q47">
        <v>10</v>
      </c>
      <c r="X47">
        <v>0.11</v>
      </c>
      <c r="Y47">
        <v>79.099999999999994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0.11</v>
      </c>
      <c r="AH47">
        <v>2</v>
      </c>
      <c r="AI47">
        <v>63069537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ROW(Source!A69)</f>
        <v>69</v>
      </c>
      <c r="B48">
        <v>63069551</v>
      </c>
      <c r="C48">
        <v>63069529</v>
      </c>
      <c r="D48">
        <v>28733281</v>
      </c>
      <c r="E48">
        <v>1</v>
      </c>
      <c r="F48">
        <v>1</v>
      </c>
      <c r="G48">
        <v>1</v>
      </c>
      <c r="H48">
        <v>3</v>
      </c>
      <c r="I48" t="s">
        <v>279</v>
      </c>
      <c r="J48" t="s">
        <v>280</v>
      </c>
      <c r="K48" t="s">
        <v>281</v>
      </c>
      <c r="L48">
        <v>1348</v>
      </c>
      <c r="N48">
        <v>1009</v>
      </c>
      <c r="O48" t="s">
        <v>282</v>
      </c>
      <c r="P48" t="s">
        <v>282</v>
      </c>
      <c r="Q48">
        <v>1000</v>
      </c>
      <c r="X48">
        <v>3.0000000000000001E-3</v>
      </c>
      <c r="Y48">
        <v>5000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3.0000000000000001E-3</v>
      </c>
      <c r="AH48">
        <v>2</v>
      </c>
      <c r="AI48">
        <v>63069538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ROW(Source!A69)</f>
        <v>69</v>
      </c>
      <c r="B49">
        <v>63069552</v>
      </c>
      <c r="C49">
        <v>63069529</v>
      </c>
      <c r="D49">
        <v>28733785</v>
      </c>
      <c r="E49">
        <v>1</v>
      </c>
      <c r="F49">
        <v>1</v>
      </c>
      <c r="G49">
        <v>1</v>
      </c>
      <c r="H49">
        <v>3</v>
      </c>
      <c r="I49" t="s">
        <v>283</v>
      </c>
      <c r="J49" t="s">
        <v>284</v>
      </c>
      <c r="K49" t="s">
        <v>285</v>
      </c>
      <c r="L49">
        <v>1346</v>
      </c>
      <c r="N49">
        <v>1009</v>
      </c>
      <c r="O49" t="s">
        <v>286</v>
      </c>
      <c r="P49" t="s">
        <v>286</v>
      </c>
      <c r="Q49">
        <v>1</v>
      </c>
      <c r="X49">
        <v>0.05</v>
      </c>
      <c r="Y49">
        <v>10.58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0.05</v>
      </c>
      <c r="AH49">
        <v>2</v>
      </c>
      <c r="AI49">
        <v>63069539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ROW(Source!A69)</f>
        <v>69</v>
      </c>
      <c r="B50">
        <v>63069553</v>
      </c>
      <c r="C50">
        <v>63069529</v>
      </c>
      <c r="D50">
        <v>28729763</v>
      </c>
      <c r="E50">
        <v>1</v>
      </c>
      <c r="F50">
        <v>1</v>
      </c>
      <c r="G50">
        <v>1</v>
      </c>
      <c r="H50">
        <v>3</v>
      </c>
      <c r="I50" t="s">
        <v>287</v>
      </c>
      <c r="J50" t="s">
        <v>288</v>
      </c>
      <c r="K50" t="s">
        <v>289</v>
      </c>
      <c r="L50">
        <v>1346</v>
      </c>
      <c r="N50">
        <v>1009</v>
      </c>
      <c r="O50" t="s">
        <v>286</v>
      </c>
      <c r="P50" t="s">
        <v>286</v>
      </c>
      <c r="Q50">
        <v>1</v>
      </c>
      <c r="X50">
        <v>3.8</v>
      </c>
      <c r="Y50">
        <v>28.6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3.8</v>
      </c>
      <c r="AH50">
        <v>2</v>
      </c>
      <c r="AI50">
        <v>63069540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ROW(Source!A69)</f>
        <v>69</v>
      </c>
      <c r="B51">
        <v>63069554</v>
      </c>
      <c r="C51">
        <v>63069529</v>
      </c>
      <c r="D51">
        <v>28727267</v>
      </c>
      <c r="E51">
        <v>1</v>
      </c>
      <c r="F51">
        <v>1</v>
      </c>
      <c r="G51">
        <v>1</v>
      </c>
      <c r="H51">
        <v>3</v>
      </c>
      <c r="I51" t="s">
        <v>290</v>
      </c>
      <c r="J51" t="s">
        <v>291</v>
      </c>
      <c r="K51" t="s">
        <v>292</v>
      </c>
      <c r="L51">
        <v>1348</v>
      </c>
      <c r="N51">
        <v>1009</v>
      </c>
      <c r="O51" t="s">
        <v>282</v>
      </c>
      <c r="P51" t="s">
        <v>282</v>
      </c>
      <c r="Q51">
        <v>1000</v>
      </c>
      <c r="X51">
        <v>5.0000000000000001E-4</v>
      </c>
      <c r="Y51">
        <v>17500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5.0000000000000001E-4</v>
      </c>
      <c r="AH51">
        <v>2</v>
      </c>
      <c r="AI51">
        <v>63069541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ROW(Source!A69)</f>
        <v>69</v>
      </c>
      <c r="B52">
        <v>63069555</v>
      </c>
      <c r="C52">
        <v>63069529</v>
      </c>
      <c r="D52">
        <v>28806909</v>
      </c>
      <c r="E52">
        <v>1</v>
      </c>
      <c r="F52">
        <v>1</v>
      </c>
      <c r="G52">
        <v>1</v>
      </c>
      <c r="H52">
        <v>3</v>
      </c>
      <c r="I52" t="s">
        <v>293</v>
      </c>
      <c r="J52" t="s">
        <v>294</v>
      </c>
      <c r="K52" t="s">
        <v>295</v>
      </c>
      <c r="L52">
        <v>1374</v>
      </c>
      <c r="N52">
        <v>1013</v>
      </c>
      <c r="O52" t="s">
        <v>296</v>
      </c>
      <c r="P52" t="s">
        <v>296</v>
      </c>
      <c r="Q52">
        <v>1</v>
      </c>
      <c r="X52">
        <v>9.7200000000000006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9.7200000000000006</v>
      </c>
      <c r="AH52">
        <v>2</v>
      </c>
      <c r="AI52">
        <v>63069542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ROW(Source!A70)</f>
        <v>70</v>
      </c>
      <c r="B53">
        <v>63069567</v>
      </c>
      <c r="C53">
        <v>63069556</v>
      </c>
      <c r="D53">
        <v>29178184</v>
      </c>
      <c r="E53">
        <v>1</v>
      </c>
      <c r="F53">
        <v>1</v>
      </c>
      <c r="G53">
        <v>1</v>
      </c>
      <c r="H53">
        <v>1</v>
      </c>
      <c r="I53" t="s">
        <v>255</v>
      </c>
      <c r="J53" t="s">
        <v>3</v>
      </c>
      <c r="K53" t="s">
        <v>256</v>
      </c>
      <c r="L53">
        <v>1369</v>
      </c>
      <c r="N53">
        <v>1013</v>
      </c>
      <c r="O53" t="s">
        <v>257</v>
      </c>
      <c r="P53" t="s">
        <v>257</v>
      </c>
      <c r="Q53">
        <v>1</v>
      </c>
      <c r="X53">
        <v>14.6</v>
      </c>
      <c r="Y53">
        <v>0</v>
      </c>
      <c r="Z53">
        <v>0</v>
      </c>
      <c r="AA53">
        <v>0</v>
      </c>
      <c r="AB53">
        <v>9.6199999999999992</v>
      </c>
      <c r="AC53">
        <v>0</v>
      </c>
      <c r="AD53">
        <v>1</v>
      </c>
      <c r="AE53">
        <v>1</v>
      </c>
      <c r="AF53" t="s">
        <v>3</v>
      </c>
      <c r="AG53">
        <v>14.6</v>
      </c>
      <c r="AH53">
        <v>2</v>
      </c>
      <c r="AI53">
        <v>63069557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ROW(Source!A70)</f>
        <v>70</v>
      </c>
      <c r="B54">
        <v>63069568</v>
      </c>
      <c r="C54">
        <v>63069556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28</v>
      </c>
      <c r="J54" t="s">
        <v>3</v>
      </c>
      <c r="K54" t="s">
        <v>258</v>
      </c>
      <c r="L54">
        <v>1369</v>
      </c>
      <c r="N54">
        <v>1013</v>
      </c>
      <c r="O54" t="s">
        <v>257</v>
      </c>
      <c r="P54" t="s">
        <v>257</v>
      </c>
      <c r="Q54">
        <v>1</v>
      </c>
      <c r="X54">
        <v>0.8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0.8</v>
      </c>
      <c r="AH54">
        <v>2</v>
      </c>
      <c r="AI54">
        <v>63069558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ROW(Source!A70)</f>
        <v>70</v>
      </c>
      <c r="B55">
        <v>63069569</v>
      </c>
      <c r="C55">
        <v>63069556</v>
      </c>
      <c r="D55">
        <v>28807422</v>
      </c>
      <c r="E55">
        <v>1</v>
      </c>
      <c r="F55">
        <v>1</v>
      </c>
      <c r="G55">
        <v>1</v>
      </c>
      <c r="H55">
        <v>2</v>
      </c>
      <c r="I55" t="s">
        <v>259</v>
      </c>
      <c r="J55" t="s">
        <v>260</v>
      </c>
      <c r="K55" t="s">
        <v>261</v>
      </c>
      <c r="L55">
        <v>1368</v>
      </c>
      <c r="N55">
        <v>1011</v>
      </c>
      <c r="O55" t="s">
        <v>262</v>
      </c>
      <c r="P55" t="s">
        <v>262</v>
      </c>
      <c r="Q55">
        <v>1</v>
      </c>
      <c r="X55">
        <v>0.8</v>
      </c>
      <c r="Y55">
        <v>0</v>
      </c>
      <c r="Z55">
        <v>134.65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0.8</v>
      </c>
      <c r="AH55">
        <v>2</v>
      </c>
      <c r="AI55">
        <v>63069559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ROW(Source!A70)</f>
        <v>70</v>
      </c>
      <c r="B56">
        <v>63069570</v>
      </c>
      <c r="C56">
        <v>63069556</v>
      </c>
      <c r="D56">
        <v>28809288</v>
      </c>
      <c r="E56">
        <v>1</v>
      </c>
      <c r="F56">
        <v>1</v>
      </c>
      <c r="G56">
        <v>1</v>
      </c>
      <c r="H56">
        <v>2</v>
      </c>
      <c r="I56" t="s">
        <v>272</v>
      </c>
      <c r="J56" t="s">
        <v>273</v>
      </c>
      <c r="K56" t="s">
        <v>274</v>
      </c>
      <c r="L56">
        <v>1368</v>
      </c>
      <c r="N56">
        <v>1011</v>
      </c>
      <c r="O56" t="s">
        <v>262</v>
      </c>
      <c r="P56" t="s">
        <v>262</v>
      </c>
      <c r="Q56">
        <v>1</v>
      </c>
      <c r="X56">
        <v>0.8</v>
      </c>
      <c r="Y56">
        <v>0</v>
      </c>
      <c r="Z56">
        <v>87.17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0.8</v>
      </c>
      <c r="AH56">
        <v>2</v>
      </c>
      <c r="AI56">
        <v>63069560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ROW(Source!A70)</f>
        <v>70</v>
      </c>
      <c r="B57">
        <v>63069571</v>
      </c>
      <c r="C57">
        <v>63069556</v>
      </c>
      <c r="D57">
        <v>28734021</v>
      </c>
      <c r="E57">
        <v>1</v>
      </c>
      <c r="F57">
        <v>1</v>
      </c>
      <c r="G57">
        <v>1</v>
      </c>
      <c r="H57">
        <v>3</v>
      </c>
      <c r="I57" t="s">
        <v>297</v>
      </c>
      <c r="J57" t="s">
        <v>298</v>
      </c>
      <c r="K57" t="s">
        <v>299</v>
      </c>
      <c r="L57">
        <v>1346</v>
      </c>
      <c r="N57">
        <v>1009</v>
      </c>
      <c r="O57" t="s">
        <v>286</v>
      </c>
      <c r="P57" t="s">
        <v>286</v>
      </c>
      <c r="Q57">
        <v>1</v>
      </c>
      <c r="X57">
        <v>0.77</v>
      </c>
      <c r="Y57">
        <v>9.0399999999999991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0.77</v>
      </c>
      <c r="AH57">
        <v>2</v>
      </c>
      <c r="AI57">
        <v>63069561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ROW(Source!A70)</f>
        <v>70</v>
      </c>
      <c r="B58">
        <v>63069572</v>
      </c>
      <c r="C58">
        <v>63069556</v>
      </c>
      <c r="D58">
        <v>28730171</v>
      </c>
      <c r="E58">
        <v>1</v>
      </c>
      <c r="F58">
        <v>1</v>
      </c>
      <c r="G58">
        <v>1</v>
      </c>
      <c r="H58">
        <v>3</v>
      </c>
      <c r="I58" t="s">
        <v>300</v>
      </c>
      <c r="J58" t="s">
        <v>301</v>
      </c>
      <c r="K58" t="s">
        <v>302</v>
      </c>
      <c r="L58">
        <v>1308</v>
      </c>
      <c r="N58">
        <v>1003</v>
      </c>
      <c r="O58" t="s">
        <v>104</v>
      </c>
      <c r="P58" t="s">
        <v>104</v>
      </c>
      <c r="Q58">
        <v>100</v>
      </c>
      <c r="X58">
        <v>4.7999999999999996E-3</v>
      </c>
      <c r="Y58">
        <v>120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4.7999999999999996E-3</v>
      </c>
      <c r="AH58">
        <v>2</v>
      </c>
      <c r="AI58">
        <v>63069562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ROW(Source!A70)</f>
        <v>70</v>
      </c>
      <c r="B59">
        <v>63069573</v>
      </c>
      <c r="C59">
        <v>63069556</v>
      </c>
      <c r="D59">
        <v>28790762</v>
      </c>
      <c r="E59">
        <v>1</v>
      </c>
      <c r="F59">
        <v>1</v>
      </c>
      <c r="G59">
        <v>1</v>
      </c>
      <c r="H59">
        <v>3</v>
      </c>
      <c r="I59" t="s">
        <v>303</v>
      </c>
      <c r="J59" t="s">
        <v>304</v>
      </c>
      <c r="K59" t="s">
        <v>305</v>
      </c>
      <c r="L59">
        <v>1346</v>
      </c>
      <c r="N59">
        <v>1009</v>
      </c>
      <c r="O59" t="s">
        <v>286</v>
      </c>
      <c r="P59" t="s">
        <v>286</v>
      </c>
      <c r="Q59">
        <v>1</v>
      </c>
      <c r="X59">
        <v>1.6E-2</v>
      </c>
      <c r="Y59">
        <v>41.7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1.6E-2</v>
      </c>
      <c r="AH59">
        <v>2</v>
      </c>
      <c r="AI59">
        <v>63069563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ROW(Source!A70)</f>
        <v>70</v>
      </c>
      <c r="B60">
        <v>63069574</v>
      </c>
      <c r="C60">
        <v>63069556</v>
      </c>
      <c r="D60">
        <v>28797110</v>
      </c>
      <c r="E60">
        <v>1</v>
      </c>
      <c r="F60">
        <v>1</v>
      </c>
      <c r="G60">
        <v>1</v>
      </c>
      <c r="H60">
        <v>3</v>
      </c>
      <c r="I60" t="s">
        <v>306</v>
      </c>
      <c r="J60" t="s">
        <v>307</v>
      </c>
      <c r="K60" t="s">
        <v>308</v>
      </c>
      <c r="L60">
        <v>1354</v>
      </c>
      <c r="N60">
        <v>1010</v>
      </c>
      <c r="O60" t="s">
        <v>114</v>
      </c>
      <c r="P60" t="s">
        <v>114</v>
      </c>
      <c r="Q60">
        <v>1</v>
      </c>
      <c r="X60">
        <v>2.04</v>
      </c>
      <c r="Y60">
        <v>39.86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2.04</v>
      </c>
      <c r="AH60">
        <v>2</v>
      </c>
      <c r="AI60">
        <v>63069564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ROW(Source!A70)</f>
        <v>70</v>
      </c>
      <c r="B61">
        <v>63069575</v>
      </c>
      <c r="C61">
        <v>63069556</v>
      </c>
      <c r="D61">
        <v>28798667</v>
      </c>
      <c r="E61">
        <v>1</v>
      </c>
      <c r="F61">
        <v>1</v>
      </c>
      <c r="G61">
        <v>1</v>
      </c>
      <c r="H61">
        <v>3</v>
      </c>
      <c r="I61" t="s">
        <v>309</v>
      </c>
      <c r="J61" t="s">
        <v>310</v>
      </c>
      <c r="K61" t="s">
        <v>311</v>
      </c>
      <c r="L61">
        <v>1354</v>
      </c>
      <c r="N61">
        <v>1010</v>
      </c>
      <c r="O61" t="s">
        <v>114</v>
      </c>
      <c r="P61" t="s">
        <v>114</v>
      </c>
      <c r="Q61">
        <v>1</v>
      </c>
      <c r="X61">
        <v>1</v>
      </c>
      <c r="Y61">
        <v>3.9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</v>
      </c>
      <c r="AH61">
        <v>2</v>
      </c>
      <c r="AI61">
        <v>63069565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ROW(Source!A70)</f>
        <v>70</v>
      </c>
      <c r="B62">
        <v>63069576</v>
      </c>
      <c r="C62">
        <v>63069556</v>
      </c>
      <c r="D62">
        <v>28806909</v>
      </c>
      <c r="E62">
        <v>1</v>
      </c>
      <c r="F62">
        <v>1</v>
      </c>
      <c r="G62">
        <v>1</v>
      </c>
      <c r="H62">
        <v>3</v>
      </c>
      <c r="I62" t="s">
        <v>293</v>
      </c>
      <c r="J62" t="s">
        <v>294</v>
      </c>
      <c r="K62" t="s">
        <v>295</v>
      </c>
      <c r="L62">
        <v>1374</v>
      </c>
      <c r="N62">
        <v>1013</v>
      </c>
      <c r="O62" t="s">
        <v>296</v>
      </c>
      <c r="P62" t="s">
        <v>296</v>
      </c>
      <c r="Q62">
        <v>1</v>
      </c>
      <c r="X62">
        <v>2.81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2.81</v>
      </c>
      <c r="AH62">
        <v>2</v>
      </c>
      <c r="AI62">
        <v>63069566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ROW(Source!A71)</f>
        <v>71</v>
      </c>
      <c r="B63">
        <v>63069567</v>
      </c>
      <c r="C63">
        <v>63069556</v>
      </c>
      <c r="D63">
        <v>29178184</v>
      </c>
      <c r="E63">
        <v>1</v>
      </c>
      <c r="F63">
        <v>1</v>
      </c>
      <c r="G63">
        <v>1</v>
      </c>
      <c r="H63">
        <v>1</v>
      </c>
      <c r="I63" t="s">
        <v>255</v>
      </c>
      <c r="J63" t="s">
        <v>3</v>
      </c>
      <c r="K63" t="s">
        <v>256</v>
      </c>
      <c r="L63">
        <v>1369</v>
      </c>
      <c r="N63">
        <v>1013</v>
      </c>
      <c r="O63" t="s">
        <v>257</v>
      </c>
      <c r="P63" t="s">
        <v>257</v>
      </c>
      <c r="Q63">
        <v>1</v>
      </c>
      <c r="X63">
        <v>14.6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3</v>
      </c>
      <c r="AG63">
        <v>14.6</v>
      </c>
      <c r="AH63">
        <v>2</v>
      </c>
      <c r="AI63">
        <v>63069557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ROW(Source!A71)</f>
        <v>71</v>
      </c>
      <c r="B64">
        <v>63069568</v>
      </c>
      <c r="C64">
        <v>63069556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28</v>
      </c>
      <c r="J64" t="s">
        <v>3</v>
      </c>
      <c r="K64" t="s">
        <v>258</v>
      </c>
      <c r="L64">
        <v>1369</v>
      </c>
      <c r="N64">
        <v>1013</v>
      </c>
      <c r="O64" t="s">
        <v>257</v>
      </c>
      <c r="P64" t="s">
        <v>257</v>
      </c>
      <c r="Q64">
        <v>1</v>
      </c>
      <c r="X64">
        <v>0.8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0.8</v>
      </c>
      <c r="AH64">
        <v>2</v>
      </c>
      <c r="AI64">
        <v>63069558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ROW(Source!A71)</f>
        <v>71</v>
      </c>
      <c r="B65">
        <v>63069569</v>
      </c>
      <c r="C65">
        <v>63069556</v>
      </c>
      <c r="D65">
        <v>28807422</v>
      </c>
      <c r="E65">
        <v>1</v>
      </c>
      <c r="F65">
        <v>1</v>
      </c>
      <c r="G65">
        <v>1</v>
      </c>
      <c r="H65">
        <v>2</v>
      </c>
      <c r="I65" t="s">
        <v>259</v>
      </c>
      <c r="J65" t="s">
        <v>260</v>
      </c>
      <c r="K65" t="s">
        <v>261</v>
      </c>
      <c r="L65">
        <v>1368</v>
      </c>
      <c r="N65">
        <v>1011</v>
      </c>
      <c r="O65" t="s">
        <v>262</v>
      </c>
      <c r="P65" t="s">
        <v>262</v>
      </c>
      <c r="Q65">
        <v>1</v>
      </c>
      <c r="X65">
        <v>0.8</v>
      </c>
      <c r="Y65">
        <v>0</v>
      </c>
      <c r="Z65">
        <v>134.65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0.8</v>
      </c>
      <c r="AH65">
        <v>2</v>
      </c>
      <c r="AI65">
        <v>63069559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ROW(Source!A71)</f>
        <v>71</v>
      </c>
      <c r="B66">
        <v>63069570</v>
      </c>
      <c r="C66">
        <v>63069556</v>
      </c>
      <c r="D66">
        <v>28809288</v>
      </c>
      <c r="E66">
        <v>1</v>
      </c>
      <c r="F66">
        <v>1</v>
      </c>
      <c r="G66">
        <v>1</v>
      </c>
      <c r="H66">
        <v>2</v>
      </c>
      <c r="I66" t="s">
        <v>272</v>
      </c>
      <c r="J66" t="s">
        <v>273</v>
      </c>
      <c r="K66" t="s">
        <v>274</v>
      </c>
      <c r="L66">
        <v>1368</v>
      </c>
      <c r="N66">
        <v>1011</v>
      </c>
      <c r="O66" t="s">
        <v>262</v>
      </c>
      <c r="P66" t="s">
        <v>262</v>
      </c>
      <c r="Q66">
        <v>1</v>
      </c>
      <c r="X66">
        <v>0.8</v>
      </c>
      <c r="Y66">
        <v>0</v>
      </c>
      <c r="Z66">
        <v>87.17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</v>
      </c>
      <c r="AH66">
        <v>2</v>
      </c>
      <c r="AI66">
        <v>63069560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ROW(Source!A71)</f>
        <v>71</v>
      </c>
      <c r="B67">
        <v>63069571</v>
      </c>
      <c r="C67">
        <v>63069556</v>
      </c>
      <c r="D67">
        <v>28734021</v>
      </c>
      <c r="E67">
        <v>1</v>
      </c>
      <c r="F67">
        <v>1</v>
      </c>
      <c r="G67">
        <v>1</v>
      </c>
      <c r="H67">
        <v>3</v>
      </c>
      <c r="I67" t="s">
        <v>297</v>
      </c>
      <c r="J67" t="s">
        <v>298</v>
      </c>
      <c r="K67" t="s">
        <v>299</v>
      </c>
      <c r="L67">
        <v>1346</v>
      </c>
      <c r="N67">
        <v>1009</v>
      </c>
      <c r="O67" t="s">
        <v>286</v>
      </c>
      <c r="P67" t="s">
        <v>286</v>
      </c>
      <c r="Q67">
        <v>1</v>
      </c>
      <c r="X67">
        <v>0.77</v>
      </c>
      <c r="Y67">
        <v>9.0399999999999991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0.77</v>
      </c>
      <c r="AH67">
        <v>2</v>
      </c>
      <c r="AI67">
        <v>63069561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ROW(Source!A71)</f>
        <v>71</v>
      </c>
      <c r="B68">
        <v>63069572</v>
      </c>
      <c r="C68">
        <v>63069556</v>
      </c>
      <c r="D68">
        <v>28730171</v>
      </c>
      <c r="E68">
        <v>1</v>
      </c>
      <c r="F68">
        <v>1</v>
      </c>
      <c r="G68">
        <v>1</v>
      </c>
      <c r="H68">
        <v>3</v>
      </c>
      <c r="I68" t="s">
        <v>300</v>
      </c>
      <c r="J68" t="s">
        <v>301</v>
      </c>
      <c r="K68" t="s">
        <v>302</v>
      </c>
      <c r="L68">
        <v>1308</v>
      </c>
      <c r="N68">
        <v>1003</v>
      </c>
      <c r="O68" t="s">
        <v>104</v>
      </c>
      <c r="P68" t="s">
        <v>104</v>
      </c>
      <c r="Q68">
        <v>100</v>
      </c>
      <c r="X68">
        <v>4.7999999999999996E-3</v>
      </c>
      <c r="Y68">
        <v>120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4.7999999999999996E-3</v>
      </c>
      <c r="AH68">
        <v>2</v>
      </c>
      <c r="AI68">
        <v>63069562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ROW(Source!A71)</f>
        <v>71</v>
      </c>
      <c r="B69">
        <v>63069573</v>
      </c>
      <c r="C69">
        <v>63069556</v>
      </c>
      <c r="D69">
        <v>28790762</v>
      </c>
      <c r="E69">
        <v>1</v>
      </c>
      <c r="F69">
        <v>1</v>
      </c>
      <c r="G69">
        <v>1</v>
      </c>
      <c r="H69">
        <v>3</v>
      </c>
      <c r="I69" t="s">
        <v>303</v>
      </c>
      <c r="J69" t="s">
        <v>304</v>
      </c>
      <c r="K69" t="s">
        <v>305</v>
      </c>
      <c r="L69">
        <v>1346</v>
      </c>
      <c r="N69">
        <v>1009</v>
      </c>
      <c r="O69" t="s">
        <v>286</v>
      </c>
      <c r="P69" t="s">
        <v>286</v>
      </c>
      <c r="Q69">
        <v>1</v>
      </c>
      <c r="X69">
        <v>1.6E-2</v>
      </c>
      <c r="Y69">
        <v>41.7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1.6E-2</v>
      </c>
      <c r="AH69">
        <v>2</v>
      </c>
      <c r="AI69">
        <v>63069563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ROW(Source!A71)</f>
        <v>71</v>
      </c>
      <c r="B70">
        <v>63069574</v>
      </c>
      <c r="C70">
        <v>63069556</v>
      </c>
      <c r="D70">
        <v>28797110</v>
      </c>
      <c r="E70">
        <v>1</v>
      </c>
      <c r="F70">
        <v>1</v>
      </c>
      <c r="G70">
        <v>1</v>
      </c>
      <c r="H70">
        <v>3</v>
      </c>
      <c r="I70" t="s">
        <v>306</v>
      </c>
      <c r="J70" t="s">
        <v>307</v>
      </c>
      <c r="K70" t="s">
        <v>308</v>
      </c>
      <c r="L70">
        <v>1354</v>
      </c>
      <c r="N70">
        <v>1010</v>
      </c>
      <c r="O70" t="s">
        <v>114</v>
      </c>
      <c r="P70" t="s">
        <v>114</v>
      </c>
      <c r="Q70">
        <v>1</v>
      </c>
      <c r="X70">
        <v>2.04</v>
      </c>
      <c r="Y70">
        <v>39.86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2.04</v>
      </c>
      <c r="AH70">
        <v>2</v>
      </c>
      <c r="AI70">
        <v>63069564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ROW(Source!A71)</f>
        <v>71</v>
      </c>
      <c r="B71">
        <v>63069575</v>
      </c>
      <c r="C71">
        <v>63069556</v>
      </c>
      <c r="D71">
        <v>28798667</v>
      </c>
      <c r="E71">
        <v>1</v>
      </c>
      <c r="F71">
        <v>1</v>
      </c>
      <c r="G71">
        <v>1</v>
      </c>
      <c r="H71">
        <v>3</v>
      </c>
      <c r="I71" t="s">
        <v>309</v>
      </c>
      <c r="J71" t="s">
        <v>310</v>
      </c>
      <c r="K71" t="s">
        <v>311</v>
      </c>
      <c r="L71">
        <v>1354</v>
      </c>
      <c r="N71">
        <v>1010</v>
      </c>
      <c r="O71" t="s">
        <v>114</v>
      </c>
      <c r="P71" t="s">
        <v>114</v>
      </c>
      <c r="Q71">
        <v>1</v>
      </c>
      <c r="X71">
        <v>1</v>
      </c>
      <c r="Y71">
        <v>3.9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</v>
      </c>
      <c r="AH71">
        <v>2</v>
      </c>
      <c r="AI71">
        <v>63069565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ROW(Source!A71)</f>
        <v>71</v>
      </c>
      <c r="B72">
        <v>63069576</v>
      </c>
      <c r="C72">
        <v>63069556</v>
      </c>
      <c r="D72">
        <v>28806909</v>
      </c>
      <c r="E72">
        <v>1</v>
      </c>
      <c r="F72">
        <v>1</v>
      </c>
      <c r="G72">
        <v>1</v>
      </c>
      <c r="H72">
        <v>3</v>
      </c>
      <c r="I72" t="s">
        <v>293</v>
      </c>
      <c r="J72" t="s">
        <v>294</v>
      </c>
      <c r="K72" t="s">
        <v>295</v>
      </c>
      <c r="L72">
        <v>1374</v>
      </c>
      <c r="N72">
        <v>1013</v>
      </c>
      <c r="O72" t="s">
        <v>296</v>
      </c>
      <c r="P72" t="s">
        <v>296</v>
      </c>
      <c r="Q72">
        <v>1</v>
      </c>
      <c r="X72">
        <v>2.81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2.81</v>
      </c>
      <c r="AH72">
        <v>2</v>
      </c>
      <c r="AI72">
        <v>63069566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ROW(Source!A72)</f>
        <v>72</v>
      </c>
      <c r="B73">
        <v>63069592</v>
      </c>
      <c r="C73">
        <v>63069577</v>
      </c>
      <c r="D73">
        <v>29178184</v>
      </c>
      <c r="E73">
        <v>1</v>
      </c>
      <c r="F73">
        <v>1</v>
      </c>
      <c r="G73">
        <v>1</v>
      </c>
      <c r="H73">
        <v>1</v>
      </c>
      <c r="I73" t="s">
        <v>255</v>
      </c>
      <c r="J73" t="s">
        <v>3</v>
      </c>
      <c r="K73" t="s">
        <v>256</v>
      </c>
      <c r="L73">
        <v>1369</v>
      </c>
      <c r="N73">
        <v>1013</v>
      </c>
      <c r="O73" t="s">
        <v>257</v>
      </c>
      <c r="P73" t="s">
        <v>257</v>
      </c>
      <c r="Q73">
        <v>1</v>
      </c>
      <c r="X73">
        <v>52.5</v>
      </c>
      <c r="Y73">
        <v>0</v>
      </c>
      <c r="Z73">
        <v>0</v>
      </c>
      <c r="AA73">
        <v>0</v>
      </c>
      <c r="AB73">
        <v>9.6199999999999992</v>
      </c>
      <c r="AC73">
        <v>0</v>
      </c>
      <c r="AD73">
        <v>1</v>
      </c>
      <c r="AE73">
        <v>1</v>
      </c>
      <c r="AF73" t="s">
        <v>3</v>
      </c>
      <c r="AG73">
        <v>52.5</v>
      </c>
      <c r="AH73">
        <v>2</v>
      </c>
      <c r="AI73">
        <v>63069578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ROW(Source!A72)</f>
        <v>72</v>
      </c>
      <c r="B74">
        <v>63069593</v>
      </c>
      <c r="C74">
        <v>63069577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28</v>
      </c>
      <c r="J74" t="s">
        <v>3</v>
      </c>
      <c r="K74" t="s">
        <v>258</v>
      </c>
      <c r="L74">
        <v>1369</v>
      </c>
      <c r="N74">
        <v>1013</v>
      </c>
      <c r="O74" t="s">
        <v>257</v>
      </c>
      <c r="P74" t="s">
        <v>257</v>
      </c>
      <c r="Q74">
        <v>1</v>
      </c>
      <c r="X74">
        <v>5.91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5.91</v>
      </c>
      <c r="AH74">
        <v>2</v>
      </c>
      <c r="AI74">
        <v>63069579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ROW(Source!A72)</f>
        <v>72</v>
      </c>
      <c r="B75">
        <v>63069594</v>
      </c>
      <c r="C75">
        <v>63069577</v>
      </c>
      <c r="D75">
        <v>28807422</v>
      </c>
      <c r="E75">
        <v>1</v>
      </c>
      <c r="F75">
        <v>1</v>
      </c>
      <c r="G75">
        <v>1</v>
      </c>
      <c r="H75">
        <v>2</v>
      </c>
      <c r="I75" t="s">
        <v>259</v>
      </c>
      <c r="J75" t="s">
        <v>260</v>
      </c>
      <c r="K75" t="s">
        <v>261</v>
      </c>
      <c r="L75">
        <v>1368</v>
      </c>
      <c r="N75">
        <v>1011</v>
      </c>
      <c r="O75" t="s">
        <v>262</v>
      </c>
      <c r="P75" t="s">
        <v>262</v>
      </c>
      <c r="Q75">
        <v>1</v>
      </c>
      <c r="X75">
        <v>0.22</v>
      </c>
      <c r="Y75">
        <v>0</v>
      </c>
      <c r="Z75">
        <v>134.65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0.22</v>
      </c>
      <c r="AH75">
        <v>2</v>
      </c>
      <c r="AI75">
        <v>63069580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ROW(Source!A72)</f>
        <v>72</v>
      </c>
      <c r="B76">
        <v>63069595</v>
      </c>
      <c r="C76">
        <v>63069577</v>
      </c>
      <c r="D76">
        <v>28807639</v>
      </c>
      <c r="E76">
        <v>1</v>
      </c>
      <c r="F76">
        <v>1</v>
      </c>
      <c r="G76">
        <v>1</v>
      </c>
      <c r="H76">
        <v>2</v>
      </c>
      <c r="I76" t="s">
        <v>263</v>
      </c>
      <c r="J76" t="s">
        <v>264</v>
      </c>
      <c r="K76" t="s">
        <v>265</v>
      </c>
      <c r="L76">
        <v>1368</v>
      </c>
      <c r="N76">
        <v>1011</v>
      </c>
      <c r="O76" t="s">
        <v>262</v>
      </c>
      <c r="P76" t="s">
        <v>262</v>
      </c>
      <c r="Q76">
        <v>1</v>
      </c>
      <c r="X76">
        <v>1.96</v>
      </c>
      <c r="Y76">
        <v>0</v>
      </c>
      <c r="Z76">
        <v>8.1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1.96</v>
      </c>
      <c r="AH76">
        <v>2</v>
      </c>
      <c r="AI76">
        <v>63069581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ROW(Source!A72)</f>
        <v>72</v>
      </c>
      <c r="B77">
        <v>63069596</v>
      </c>
      <c r="C77">
        <v>63069577</v>
      </c>
      <c r="D77">
        <v>28809005</v>
      </c>
      <c r="E77">
        <v>1</v>
      </c>
      <c r="F77">
        <v>1</v>
      </c>
      <c r="G77">
        <v>1</v>
      </c>
      <c r="H77">
        <v>2</v>
      </c>
      <c r="I77" t="s">
        <v>312</v>
      </c>
      <c r="J77" t="s">
        <v>313</v>
      </c>
      <c r="K77" t="s">
        <v>314</v>
      </c>
      <c r="L77">
        <v>1368</v>
      </c>
      <c r="N77">
        <v>1011</v>
      </c>
      <c r="O77" t="s">
        <v>262</v>
      </c>
      <c r="P77" t="s">
        <v>262</v>
      </c>
      <c r="Q77">
        <v>1</v>
      </c>
      <c r="X77">
        <v>1</v>
      </c>
      <c r="Y77">
        <v>0</v>
      </c>
      <c r="Z77">
        <v>2.36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</v>
      </c>
      <c r="AH77">
        <v>2</v>
      </c>
      <c r="AI77">
        <v>63069582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ROW(Source!A72)</f>
        <v>72</v>
      </c>
      <c r="B78">
        <v>63069597</v>
      </c>
      <c r="C78">
        <v>63069577</v>
      </c>
      <c r="D78">
        <v>28809147</v>
      </c>
      <c r="E78">
        <v>1</v>
      </c>
      <c r="F78">
        <v>1</v>
      </c>
      <c r="G78">
        <v>1</v>
      </c>
      <c r="H78">
        <v>2</v>
      </c>
      <c r="I78" t="s">
        <v>315</v>
      </c>
      <c r="J78" t="s">
        <v>316</v>
      </c>
      <c r="K78" t="s">
        <v>317</v>
      </c>
      <c r="L78">
        <v>1368</v>
      </c>
      <c r="N78">
        <v>1011</v>
      </c>
      <c r="O78" t="s">
        <v>262</v>
      </c>
      <c r="P78" t="s">
        <v>262</v>
      </c>
      <c r="Q78">
        <v>1</v>
      </c>
      <c r="X78">
        <v>5.69</v>
      </c>
      <c r="Y78">
        <v>0</v>
      </c>
      <c r="Z78">
        <v>15.24</v>
      </c>
      <c r="AA78">
        <v>10.06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5.69</v>
      </c>
      <c r="AH78">
        <v>2</v>
      </c>
      <c r="AI78">
        <v>63069583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ROW(Source!A72)</f>
        <v>72</v>
      </c>
      <c r="B79">
        <v>63069598</v>
      </c>
      <c r="C79">
        <v>63069577</v>
      </c>
      <c r="D79">
        <v>28809288</v>
      </c>
      <c r="E79">
        <v>1</v>
      </c>
      <c r="F79">
        <v>1</v>
      </c>
      <c r="G79">
        <v>1</v>
      </c>
      <c r="H79">
        <v>2</v>
      </c>
      <c r="I79" t="s">
        <v>272</v>
      </c>
      <c r="J79" t="s">
        <v>273</v>
      </c>
      <c r="K79" t="s">
        <v>274</v>
      </c>
      <c r="L79">
        <v>1368</v>
      </c>
      <c r="N79">
        <v>1011</v>
      </c>
      <c r="O79" t="s">
        <v>262</v>
      </c>
      <c r="P79" t="s">
        <v>262</v>
      </c>
      <c r="Q79">
        <v>1</v>
      </c>
      <c r="X79">
        <v>0.22</v>
      </c>
      <c r="Y79">
        <v>0</v>
      </c>
      <c r="Z79">
        <v>87.17</v>
      </c>
      <c r="AA79">
        <v>11.6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0.22</v>
      </c>
      <c r="AH79">
        <v>2</v>
      </c>
      <c r="AI79">
        <v>63069584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ROW(Source!A72)</f>
        <v>72</v>
      </c>
      <c r="B80">
        <v>63069599</v>
      </c>
      <c r="C80">
        <v>63069577</v>
      </c>
      <c r="D80">
        <v>28734021</v>
      </c>
      <c r="E80">
        <v>1</v>
      </c>
      <c r="F80">
        <v>1</v>
      </c>
      <c r="G80">
        <v>1</v>
      </c>
      <c r="H80">
        <v>3</v>
      </c>
      <c r="I80" t="s">
        <v>297</v>
      </c>
      <c r="J80" t="s">
        <v>298</v>
      </c>
      <c r="K80" t="s">
        <v>299</v>
      </c>
      <c r="L80">
        <v>1346</v>
      </c>
      <c r="N80">
        <v>1009</v>
      </c>
      <c r="O80" t="s">
        <v>286</v>
      </c>
      <c r="P80" t="s">
        <v>286</v>
      </c>
      <c r="Q80">
        <v>1</v>
      </c>
      <c r="X80">
        <v>2.88</v>
      </c>
      <c r="Y80">
        <v>9.0399999999999991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2.88</v>
      </c>
      <c r="AH80">
        <v>2</v>
      </c>
      <c r="AI80">
        <v>63069585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ROW(Source!A72)</f>
        <v>72</v>
      </c>
      <c r="B81">
        <v>63069600</v>
      </c>
      <c r="C81">
        <v>63069577</v>
      </c>
      <c r="D81">
        <v>28729763</v>
      </c>
      <c r="E81">
        <v>1</v>
      </c>
      <c r="F81">
        <v>1</v>
      </c>
      <c r="G81">
        <v>1</v>
      </c>
      <c r="H81">
        <v>3</v>
      </c>
      <c r="I81" t="s">
        <v>287</v>
      </c>
      <c r="J81" t="s">
        <v>288</v>
      </c>
      <c r="K81" t="s">
        <v>289</v>
      </c>
      <c r="L81">
        <v>1346</v>
      </c>
      <c r="N81">
        <v>1009</v>
      </c>
      <c r="O81" t="s">
        <v>286</v>
      </c>
      <c r="P81" t="s">
        <v>286</v>
      </c>
      <c r="Q81">
        <v>1</v>
      </c>
      <c r="X81">
        <v>1.74</v>
      </c>
      <c r="Y81">
        <v>28.6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1.74</v>
      </c>
      <c r="AH81">
        <v>2</v>
      </c>
      <c r="AI81">
        <v>63069586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ROW(Source!A72)</f>
        <v>72</v>
      </c>
      <c r="B82">
        <v>63069601</v>
      </c>
      <c r="C82">
        <v>63069577</v>
      </c>
      <c r="D82">
        <v>28734292</v>
      </c>
      <c r="E82">
        <v>1</v>
      </c>
      <c r="F82">
        <v>1</v>
      </c>
      <c r="G82">
        <v>1</v>
      </c>
      <c r="H82">
        <v>3</v>
      </c>
      <c r="I82" t="s">
        <v>318</v>
      </c>
      <c r="J82" t="s">
        <v>319</v>
      </c>
      <c r="K82" t="s">
        <v>320</v>
      </c>
      <c r="L82">
        <v>1348</v>
      </c>
      <c r="N82">
        <v>1009</v>
      </c>
      <c r="O82" t="s">
        <v>282</v>
      </c>
      <c r="P82" t="s">
        <v>282</v>
      </c>
      <c r="Q82">
        <v>1000</v>
      </c>
      <c r="X82">
        <v>1.2E-4</v>
      </c>
      <c r="Y82">
        <v>31600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1.2E-4</v>
      </c>
      <c r="AH82">
        <v>2</v>
      </c>
      <c r="AI82">
        <v>63069587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ROW(Source!A72)</f>
        <v>72</v>
      </c>
      <c r="B83">
        <v>63069602</v>
      </c>
      <c r="C83">
        <v>63069577</v>
      </c>
      <c r="D83">
        <v>28727049</v>
      </c>
      <c r="E83">
        <v>1</v>
      </c>
      <c r="F83">
        <v>1</v>
      </c>
      <c r="G83">
        <v>1</v>
      </c>
      <c r="H83">
        <v>3</v>
      </c>
      <c r="I83" t="s">
        <v>321</v>
      </c>
      <c r="J83" t="s">
        <v>322</v>
      </c>
      <c r="K83" t="s">
        <v>323</v>
      </c>
      <c r="L83">
        <v>1339</v>
      </c>
      <c r="N83">
        <v>1007</v>
      </c>
      <c r="O83" t="s">
        <v>324</v>
      </c>
      <c r="P83" t="s">
        <v>324</v>
      </c>
      <c r="Q83">
        <v>1</v>
      </c>
      <c r="X83">
        <v>0.31</v>
      </c>
      <c r="Y83">
        <v>17.86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0.31</v>
      </c>
      <c r="AH83">
        <v>2</v>
      </c>
      <c r="AI83">
        <v>63069588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ROW(Source!A72)</f>
        <v>72</v>
      </c>
      <c r="B84">
        <v>63069603</v>
      </c>
      <c r="C84">
        <v>63069577</v>
      </c>
      <c r="D84">
        <v>28789499</v>
      </c>
      <c r="E84">
        <v>1</v>
      </c>
      <c r="F84">
        <v>1</v>
      </c>
      <c r="G84">
        <v>1</v>
      </c>
      <c r="H84">
        <v>3</v>
      </c>
      <c r="I84" t="s">
        <v>325</v>
      </c>
      <c r="J84" t="s">
        <v>326</v>
      </c>
      <c r="K84" t="s">
        <v>327</v>
      </c>
      <c r="L84">
        <v>1348</v>
      </c>
      <c r="N84">
        <v>1009</v>
      </c>
      <c r="O84" t="s">
        <v>282</v>
      </c>
      <c r="P84" t="s">
        <v>282</v>
      </c>
      <c r="Q84">
        <v>1000</v>
      </c>
      <c r="X84">
        <v>6.0000000000000002E-5</v>
      </c>
      <c r="Y84">
        <v>55960.01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6.0000000000000002E-5</v>
      </c>
      <c r="AH84">
        <v>2</v>
      </c>
      <c r="AI84">
        <v>63069589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ROW(Source!A72)</f>
        <v>72</v>
      </c>
      <c r="B85">
        <v>63069604</v>
      </c>
      <c r="C85">
        <v>63069577</v>
      </c>
      <c r="D85">
        <v>28789537</v>
      </c>
      <c r="E85">
        <v>1</v>
      </c>
      <c r="F85">
        <v>1</v>
      </c>
      <c r="G85">
        <v>1</v>
      </c>
      <c r="H85">
        <v>3</v>
      </c>
      <c r="I85" t="s">
        <v>328</v>
      </c>
      <c r="J85" t="s">
        <v>329</v>
      </c>
      <c r="K85" t="s">
        <v>330</v>
      </c>
      <c r="L85">
        <v>1348</v>
      </c>
      <c r="N85">
        <v>1009</v>
      </c>
      <c r="O85" t="s">
        <v>282</v>
      </c>
      <c r="P85" t="s">
        <v>282</v>
      </c>
      <c r="Q85">
        <v>1000</v>
      </c>
      <c r="X85">
        <v>3.0000000000000001E-5</v>
      </c>
      <c r="Y85">
        <v>71640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3.0000000000000001E-5</v>
      </c>
      <c r="AH85">
        <v>2</v>
      </c>
      <c r="AI85">
        <v>63069590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ROW(Source!A72)</f>
        <v>72</v>
      </c>
      <c r="B86">
        <v>63069605</v>
      </c>
      <c r="C86">
        <v>63069577</v>
      </c>
      <c r="D86">
        <v>28806909</v>
      </c>
      <c r="E86">
        <v>1</v>
      </c>
      <c r="F86">
        <v>1</v>
      </c>
      <c r="G86">
        <v>1</v>
      </c>
      <c r="H86">
        <v>3</v>
      </c>
      <c r="I86" t="s">
        <v>293</v>
      </c>
      <c r="J86" t="s">
        <v>294</v>
      </c>
      <c r="K86" t="s">
        <v>295</v>
      </c>
      <c r="L86">
        <v>1374</v>
      </c>
      <c r="N86">
        <v>1013</v>
      </c>
      <c r="O86" t="s">
        <v>296</v>
      </c>
      <c r="P86" t="s">
        <v>296</v>
      </c>
      <c r="Q86">
        <v>1</v>
      </c>
      <c r="X86">
        <v>10.1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10.1</v>
      </c>
      <c r="AH86">
        <v>2</v>
      </c>
      <c r="AI86">
        <v>63069591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ROW(Source!A73)</f>
        <v>73</v>
      </c>
      <c r="B87">
        <v>63069592</v>
      </c>
      <c r="C87">
        <v>63069577</v>
      </c>
      <c r="D87">
        <v>29178184</v>
      </c>
      <c r="E87">
        <v>1</v>
      </c>
      <c r="F87">
        <v>1</v>
      </c>
      <c r="G87">
        <v>1</v>
      </c>
      <c r="H87">
        <v>1</v>
      </c>
      <c r="I87" t="s">
        <v>255</v>
      </c>
      <c r="J87" t="s">
        <v>3</v>
      </c>
      <c r="K87" t="s">
        <v>256</v>
      </c>
      <c r="L87">
        <v>1369</v>
      </c>
      <c r="N87">
        <v>1013</v>
      </c>
      <c r="O87" t="s">
        <v>257</v>
      </c>
      <c r="P87" t="s">
        <v>257</v>
      </c>
      <c r="Q87">
        <v>1</v>
      </c>
      <c r="X87">
        <v>52.5</v>
      </c>
      <c r="Y87">
        <v>0</v>
      </c>
      <c r="Z87">
        <v>0</v>
      </c>
      <c r="AA87">
        <v>0</v>
      </c>
      <c r="AB87">
        <v>9.6199999999999992</v>
      </c>
      <c r="AC87">
        <v>0</v>
      </c>
      <c r="AD87">
        <v>1</v>
      </c>
      <c r="AE87">
        <v>1</v>
      </c>
      <c r="AF87" t="s">
        <v>3</v>
      </c>
      <c r="AG87">
        <v>52.5</v>
      </c>
      <c r="AH87">
        <v>2</v>
      </c>
      <c r="AI87">
        <v>63069578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ROW(Source!A73)</f>
        <v>73</v>
      </c>
      <c r="B88">
        <v>63069593</v>
      </c>
      <c r="C88">
        <v>63069577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28</v>
      </c>
      <c r="J88" t="s">
        <v>3</v>
      </c>
      <c r="K88" t="s">
        <v>258</v>
      </c>
      <c r="L88">
        <v>1369</v>
      </c>
      <c r="N88">
        <v>1013</v>
      </c>
      <c r="O88" t="s">
        <v>257</v>
      </c>
      <c r="P88" t="s">
        <v>257</v>
      </c>
      <c r="Q88">
        <v>1</v>
      </c>
      <c r="X88">
        <v>5.91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5.91</v>
      </c>
      <c r="AH88">
        <v>2</v>
      </c>
      <c r="AI88">
        <v>63069579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ROW(Source!A73)</f>
        <v>73</v>
      </c>
      <c r="B89">
        <v>63069594</v>
      </c>
      <c r="C89">
        <v>63069577</v>
      </c>
      <c r="D89">
        <v>28807422</v>
      </c>
      <c r="E89">
        <v>1</v>
      </c>
      <c r="F89">
        <v>1</v>
      </c>
      <c r="G89">
        <v>1</v>
      </c>
      <c r="H89">
        <v>2</v>
      </c>
      <c r="I89" t="s">
        <v>259</v>
      </c>
      <c r="J89" t="s">
        <v>260</v>
      </c>
      <c r="K89" t="s">
        <v>261</v>
      </c>
      <c r="L89">
        <v>1368</v>
      </c>
      <c r="N89">
        <v>1011</v>
      </c>
      <c r="O89" t="s">
        <v>262</v>
      </c>
      <c r="P89" t="s">
        <v>262</v>
      </c>
      <c r="Q89">
        <v>1</v>
      </c>
      <c r="X89">
        <v>0.22</v>
      </c>
      <c r="Y89">
        <v>0</v>
      </c>
      <c r="Z89">
        <v>134.65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0.22</v>
      </c>
      <c r="AH89">
        <v>2</v>
      </c>
      <c r="AI89">
        <v>63069580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ROW(Source!A73)</f>
        <v>73</v>
      </c>
      <c r="B90">
        <v>63069595</v>
      </c>
      <c r="C90">
        <v>63069577</v>
      </c>
      <c r="D90">
        <v>28807639</v>
      </c>
      <c r="E90">
        <v>1</v>
      </c>
      <c r="F90">
        <v>1</v>
      </c>
      <c r="G90">
        <v>1</v>
      </c>
      <c r="H90">
        <v>2</v>
      </c>
      <c r="I90" t="s">
        <v>263</v>
      </c>
      <c r="J90" t="s">
        <v>264</v>
      </c>
      <c r="K90" t="s">
        <v>265</v>
      </c>
      <c r="L90">
        <v>1368</v>
      </c>
      <c r="N90">
        <v>1011</v>
      </c>
      <c r="O90" t="s">
        <v>262</v>
      </c>
      <c r="P90" t="s">
        <v>262</v>
      </c>
      <c r="Q90">
        <v>1</v>
      </c>
      <c r="X90">
        <v>1.96</v>
      </c>
      <c r="Y90">
        <v>0</v>
      </c>
      <c r="Z90">
        <v>8.1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1.96</v>
      </c>
      <c r="AH90">
        <v>2</v>
      </c>
      <c r="AI90">
        <v>63069581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ROW(Source!A73)</f>
        <v>73</v>
      </c>
      <c r="B91">
        <v>63069596</v>
      </c>
      <c r="C91">
        <v>63069577</v>
      </c>
      <c r="D91">
        <v>28809005</v>
      </c>
      <c r="E91">
        <v>1</v>
      </c>
      <c r="F91">
        <v>1</v>
      </c>
      <c r="G91">
        <v>1</v>
      </c>
      <c r="H91">
        <v>2</v>
      </c>
      <c r="I91" t="s">
        <v>312</v>
      </c>
      <c r="J91" t="s">
        <v>313</v>
      </c>
      <c r="K91" t="s">
        <v>314</v>
      </c>
      <c r="L91">
        <v>1368</v>
      </c>
      <c r="N91">
        <v>1011</v>
      </c>
      <c r="O91" t="s">
        <v>262</v>
      </c>
      <c r="P91" t="s">
        <v>262</v>
      </c>
      <c r="Q91">
        <v>1</v>
      </c>
      <c r="X91">
        <v>1</v>
      </c>
      <c r="Y91">
        <v>0</v>
      </c>
      <c r="Z91">
        <v>2.36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</v>
      </c>
      <c r="AH91">
        <v>2</v>
      </c>
      <c r="AI91">
        <v>63069582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ROW(Source!A73)</f>
        <v>73</v>
      </c>
      <c r="B92">
        <v>63069597</v>
      </c>
      <c r="C92">
        <v>63069577</v>
      </c>
      <c r="D92">
        <v>28809147</v>
      </c>
      <c r="E92">
        <v>1</v>
      </c>
      <c r="F92">
        <v>1</v>
      </c>
      <c r="G92">
        <v>1</v>
      </c>
      <c r="H92">
        <v>2</v>
      </c>
      <c r="I92" t="s">
        <v>315</v>
      </c>
      <c r="J92" t="s">
        <v>316</v>
      </c>
      <c r="K92" t="s">
        <v>317</v>
      </c>
      <c r="L92">
        <v>1368</v>
      </c>
      <c r="N92">
        <v>1011</v>
      </c>
      <c r="O92" t="s">
        <v>262</v>
      </c>
      <c r="P92" t="s">
        <v>262</v>
      </c>
      <c r="Q92">
        <v>1</v>
      </c>
      <c r="X92">
        <v>5.69</v>
      </c>
      <c r="Y92">
        <v>0</v>
      </c>
      <c r="Z92">
        <v>15.24</v>
      </c>
      <c r="AA92">
        <v>10.06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5.69</v>
      </c>
      <c r="AH92">
        <v>2</v>
      </c>
      <c r="AI92">
        <v>63069583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ROW(Source!A73)</f>
        <v>73</v>
      </c>
      <c r="B93">
        <v>63069598</v>
      </c>
      <c r="C93">
        <v>63069577</v>
      </c>
      <c r="D93">
        <v>28809288</v>
      </c>
      <c r="E93">
        <v>1</v>
      </c>
      <c r="F93">
        <v>1</v>
      </c>
      <c r="G93">
        <v>1</v>
      </c>
      <c r="H93">
        <v>2</v>
      </c>
      <c r="I93" t="s">
        <v>272</v>
      </c>
      <c r="J93" t="s">
        <v>273</v>
      </c>
      <c r="K93" t="s">
        <v>274</v>
      </c>
      <c r="L93">
        <v>1368</v>
      </c>
      <c r="N93">
        <v>1011</v>
      </c>
      <c r="O93" t="s">
        <v>262</v>
      </c>
      <c r="P93" t="s">
        <v>262</v>
      </c>
      <c r="Q93">
        <v>1</v>
      </c>
      <c r="X93">
        <v>0.22</v>
      </c>
      <c r="Y93">
        <v>0</v>
      </c>
      <c r="Z93">
        <v>87.17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0.22</v>
      </c>
      <c r="AH93">
        <v>2</v>
      </c>
      <c r="AI93">
        <v>63069584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ROW(Source!A73)</f>
        <v>73</v>
      </c>
      <c r="B94">
        <v>63069599</v>
      </c>
      <c r="C94">
        <v>63069577</v>
      </c>
      <c r="D94">
        <v>28734021</v>
      </c>
      <c r="E94">
        <v>1</v>
      </c>
      <c r="F94">
        <v>1</v>
      </c>
      <c r="G94">
        <v>1</v>
      </c>
      <c r="H94">
        <v>3</v>
      </c>
      <c r="I94" t="s">
        <v>297</v>
      </c>
      <c r="J94" t="s">
        <v>298</v>
      </c>
      <c r="K94" t="s">
        <v>299</v>
      </c>
      <c r="L94">
        <v>1346</v>
      </c>
      <c r="N94">
        <v>1009</v>
      </c>
      <c r="O94" t="s">
        <v>286</v>
      </c>
      <c r="P94" t="s">
        <v>286</v>
      </c>
      <c r="Q94">
        <v>1</v>
      </c>
      <c r="X94">
        <v>2.88</v>
      </c>
      <c r="Y94">
        <v>9.0399999999999991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2.88</v>
      </c>
      <c r="AH94">
        <v>2</v>
      </c>
      <c r="AI94">
        <v>63069585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ROW(Source!A73)</f>
        <v>73</v>
      </c>
      <c r="B95">
        <v>63069600</v>
      </c>
      <c r="C95">
        <v>63069577</v>
      </c>
      <c r="D95">
        <v>28729763</v>
      </c>
      <c r="E95">
        <v>1</v>
      </c>
      <c r="F95">
        <v>1</v>
      </c>
      <c r="G95">
        <v>1</v>
      </c>
      <c r="H95">
        <v>3</v>
      </c>
      <c r="I95" t="s">
        <v>287</v>
      </c>
      <c r="J95" t="s">
        <v>288</v>
      </c>
      <c r="K95" t="s">
        <v>289</v>
      </c>
      <c r="L95">
        <v>1346</v>
      </c>
      <c r="N95">
        <v>1009</v>
      </c>
      <c r="O95" t="s">
        <v>286</v>
      </c>
      <c r="P95" t="s">
        <v>286</v>
      </c>
      <c r="Q95">
        <v>1</v>
      </c>
      <c r="X95">
        <v>1.74</v>
      </c>
      <c r="Y95">
        <v>28.6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1.74</v>
      </c>
      <c r="AH95">
        <v>2</v>
      </c>
      <c r="AI95">
        <v>63069586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ROW(Source!A73)</f>
        <v>73</v>
      </c>
      <c r="B96">
        <v>63069601</v>
      </c>
      <c r="C96">
        <v>63069577</v>
      </c>
      <c r="D96">
        <v>28734292</v>
      </c>
      <c r="E96">
        <v>1</v>
      </c>
      <c r="F96">
        <v>1</v>
      </c>
      <c r="G96">
        <v>1</v>
      </c>
      <c r="H96">
        <v>3</v>
      </c>
      <c r="I96" t="s">
        <v>318</v>
      </c>
      <c r="J96" t="s">
        <v>319</v>
      </c>
      <c r="K96" t="s">
        <v>320</v>
      </c>
      <c r="L96">
        <v>1348</v>
      </c>
      <c r="N96">
        <v>1009</v>
      </c>
      <c r="O96" t="s">
        <v>282</v>
      </c>
      <c r="P96" t="s">
        <v>282</v>
      </c>
      <c r="Q96">
        <v>1000</v>
      </c>
      <c r="X96">
        <v>1.2E-4</v>
      </c>
      <c r="Y96">
        <v>31600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1.2E-4</v>
      </c>
      <c r="AH96">
        <v>2</v>
      </c>
      <c r="AI96">
        <v>63069587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ROW(Source!A73)</f>
        <v>73</v>
      </c>
      <c r="B97">
        <v>63069602</v>
      </c>
      <c r="C97">
        <v>63069577</v>
      </c>
      <c r="D97">
        <v>28727049</v>
      </c>
      <c r="E97">
        <v>1</v>
      </c>
      <c r="F97">
        <v>1</v>
      </c>
      <c r="G97">
        <v>1</v>
      </c>
      <c r="H97">
        <v>3</v>
      </c>
      <c r="I97" t="s">
        <v>321</v>
      </c>
      <c r="J97" t="s">
        <v>322</v>
      </c>
      <c r="K97" t="s">
        <v>323</v>
      </c>
      <c r="L97">
        <v>1339</v>
      </c>
      <c r="N97">
        <v>1007</v>
      </c>
      <c r="O97" t="s">
        <v>324</v>
      </c>
      <c r="P97" t="s">
        <v>324</v>
      </c>
      <c r="Q97">
        <v>1</v>
      </c>
      <c r="X97">
        <v>0.31</v>
      </c>
      <c r="Y97">
        <v>17.86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0.31</v>
      </c>
      <c r="AH97">
        <v>2</v>
      </c>
      <c r="AI97">
        <v>63069588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ROW(Source!A73)</f>
        <v>73</v>
      </c>
      <c r="B98">
        <v>63069603</v>
      </c>
      <c r="C98">
        <v>63069577</v>
      </c>
      <c r="D98">
        <v>28789499</v>
      </c>
      <c r="E98">
        <v>1</v>
      </c>
      <c r="F98">
        <v>1</v>
      </c>
      <c r="G98">
        <v>1</v>
      </c>
      <c r="H98">
        <v>3</v>
      </c>
      <c r="I98" t="s">
        <v>325</v>
      </c>
      <c r="J98" t="s">
        <v>326</v>
      </c>
      <c r="K98" t="s">
        <v>327</v>
      </c>
      <c r="L98">
        <v>1348</v>
      </c>
      <c r="N98">
        <v>1009</v>
      </c>
      <c r="O98" t="s">
        <v>282</v>
      </c>
      <c r="P98" t="s">
        <v>282</v>
      </c>
      <c r="Q98">
        <v>1000</v>
      </c>
      <c r="X98">
        <v>6.0000000000000002E-5</v>
      </c>
      <c r="Y98">
        <v>55960.01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6.0000000000000002E-5</v>
      </c>
      <c r="AH98">
        <v>2</v>
      </c>
      <c r="AI98">
        <v>63069589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ROW(Source!A73)</f>
        <v>73</v>
      </c>
      <c r="B99">
        <v>63069604</v>
      </c>
      <c r="C99">
        <v>63069577</v>
      </c>
      <c r="D99">
        <v>28789537</v>
      </c>
      <c r="E99">
        <v>1</v>
      </c>
      <c r="F99">
        <v>1</v>
      </c>
      <c r="G99">
        <v>1</v>
      </c>
      <c r="H99">
        <v>3</v>
      </c>
      <c r="I99" t="s">
        <v>328</v>
      </c>
      <c r="J99" t="s">
        <v>329</v>
      </c>
      <c r="K99" t="s">
        <v>330</v>
      </c>
      <c r="L99">
        <v>1348</v>
      </c>
      <c r="N99">
        <v>1009</v>
      </c>
      <c r="O99" t="s">
        <v>282</v>
      </c>
      <c r="P99" t="s">
        <v>282</v>
      </c>
      <c r="Q99">
        <v>1000</v>
      </c>
      <c r="X99">
        <v>3.0000000000000001E-5</v>
      </c>
      <c r="Y99">
        <v>71640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3.0000000000000001E-5</v>
      </c>
      <c r="AH99">
        <v>2</v>
      </c>
      <c r="AI99">
        <v>63069590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ROW(Source!A73)</f>
        <v>73</v>
      </c>
      <c r="B100">
        <v>63069605</v>
      </c>
      <c r="C100">
        <v>63069577</v>
      </c>
      <c r="D100">
        <v>28806909</v>
      </c>
      <c r="E100">
        <v>1</v>
      </c>
      <c r="F100">
        <v>1</v>
      </c>
      <c r="G100">
        <v>1</v>
      </c>
      <c r="H100">
        <v>3</v>
      </c>
      <c r="I100" t="s">
        <v>293</v>
      </c>
      <c r="J100" t="s">
        <v>294</v>
      </c>
      <c r="K100" t="s">
        <v>295</v>
      </c>
      <c r="L100">
        <v>1374</v>
      </c>
      <c r="N100">
        <v>1013</v>
      </c>
      <c r="O100" t="s">
        <v>296</v>
      </c>
      <c r="P100" t="s">
        <v>296</v>
      </c>
      <c r="Q100">
        <v>1</v>
      </c>
      <c r="X100">
        <v>10.1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10.1</v>
      </c>
      <c r="AH100">
        <v>2</v>
      </c>
      <c r="AI100">
        <v>63069591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ROW(Source!A74)</f>
        <v>74</v>
      </c>
      <c r="B101">
        <v>63069620</v>
      </c>
      <c r="C101">
        <v>63069606</v>
      </c>
      <c r="D101">
        <v>29178184</v>
      </c>
      <c r="E101">
        <v>1</v>
      </c>
      <c r="F101">
        <v>1</v>
      </c>
      <c r="G101">
        <v>1</v>
      </c>
      <c r="H101">
        <v>1</v>
      </c>
      <c r="I101" t="s">
        <v>255</v>
      </c>
      <c r="J101" t="s">
        <v>3</v>
      </c>
      <c r="K101" t="s">
        <v>256</v>
      </c>
      <c r="L101">
        <v>1369</v>
      </c>
      <c r="N101">
        <v>1013</v>
      </c>
      <c r="O101" t="s">
        <v>257</v>
      </c>
      <c r="P101" t="s">
        <v>257</v>
      </c>
      <c r="Q101">
        <v>1</v>
      </c>
      <c r="X101">
        <v>2.2999999999999998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3</v>
      </c>
      <c r="AG101">
        <v>2.2999999999999998</v>
      </c>
      <c r="AH101">
        <v>2</v>
      </c>
      <c r="AI101">
        <v>63069607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ROW(Source!A74)</f>
        <v>74</v>
      </c>
      <c r="B102">
        <v>63069621</v>
      </c>
      <c r="C102">
        <v>63069606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28</v>
      </c>
      <c r="J102" t="s">
        <v>3</v>
      </c>
      <c r="K102" t="s">
        <v>258</v>
      </c>
      <c r="L102">
        <v>1369</v>
      </c>
      <c r="N102">
        <v>1013</v>
      </c>
      <c r="O102" t="s">
        <v>257</v>
      </c>
      <c r="P102" t="s">
        <v>257</v>
      </c>
      <c r="Q102">
        <v>1</v>
      </c>
      <c r="X102">
        <v>0.44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0.44</v>
      </c>
      <c r="AH102">
        <v>2</v>
      </c>
      <c r="AI102">
        <v>63069608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ROW(Source!A74)</f>
        <v>74</v>
      </c>
      <c r="B103">
        <v>63069622</v>
      </c>
      <c r="C103">
        <v>63069606</v>
      </c>
      <c r="D103">
        <v>28807422</v>
      </c>
      <c r="E103">
        <v>1</v>
      </c>
      <c r="F103">
        <v>1</v>
      </c>
      <c r="G103">
        <v>1</v>
      </c>
      <c r="H103">
        <v>2</v>
      </c>
      <c r="I103" t="s">
        <v>259</v>
      </c>
      <c r="J103" t="s">
        <v>260</v>
      </c>
      <c r="K103" t="s">
        <v>261</v>
      </c>
      <c r="L103">
        <v>1368</v>
      </c>
      <c r="N103">
        <v>1011</v>
      </c>
      <c r="O103" t="s">
        <v>262</v>
      </c>
      <c r="P103" t="s">
        <v>262</v>
      </c>
      <c r="Q103">
        <v>1</v>
      </c>
      <c r="X103">
        <v>0.33</v>
      </c>
      <c r="Y103">
        <v>0</v>
      </c>
      <c r="Z103">
        <v>134.65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0.33</v>
      </c>
      <c r="AH103">
        <v>2</v>
      </c>
      <c r="AI103">
        <v>63069609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ROW(Source!A74)</f>
        <v>74</v>
      </c>
      <c r="B104">
        <v>63069623</v>
      </c>
      <c r="C104">
        <v>63069606</v>
      </c>
      <c r="D104">
        <v>28807560</v>
      </c>
      <c r="E104">
        <v>1</v>
      </c>
      <c r="F104">
        <v>1</v>
      </c>
      <c r="G104">
        <v>1</v>
      </c>
      <c r="H104">
        <v>2</v>
      </c>
      <c r="I104" t="s">
        <v>331</v>
      </c>
      <c r="J104" t="s">
        <v>332</v>
      </c>
      <c r="K104" t="s">
        <v>333</v>
      </c>
      <c r="L104">
        <v>1368</v>
      </c>
      <c r="N104">
        <v>1011</v>
      </c>
      <c r="O104" t="s">
        <v>262</v>
      </c>
      <c r="P104" t="s">
        <v>262</v>
      </c>
      <c r="Q104">
        <v>1</v>
      </c>
      <c r="X104">
        <v>0.11</v>
      </c>
      <c r="Y104">
        <v>0</v>
      </c>
      <c r="Z104">
        <v>29.6</v>
      </c>
      <c r="AA104">
        <v>10.06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0.11</v>
      </c>
      <c r="AH104">
        <v>2</v>
      </c>
      <c r="AI104">
        <v>63069610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ROW(Source!A74)</f>
        <v>74</v>
      </c>
      <c r="B105">
        <v>63069624</v>
      </c>
      <c r="C105">
        <v>63069606</v>
      </c>
      <c r="D105">
        <v>28807639</v>
      </c>
      <c r="E105">
        <v>1</v>
      </c>
      <c r="F105">
        <v>1</v>
      </c>
      <c r="G105">
        <v>1</v>
      </c>
      <c r="H105">
        <v>2</v>
      </c>
      <c r="I105" t="s">
        <v>263</v>
      </c>
      <c r="J105" t="s">
        <v>264</v>
      </c>
      <c r="K105" t="s">
        <v>265</v>
      </c>
      <c r="L105">
        <v>1368</v>
      </c>
      <c r="N105">
        <v>1011</v>
      </c>
      <c r="O105" t="s">
        <v>262</v>
      </c>
      <c r="P105" t="s">
        <v>262</v>
      </c>
      <c r="Q105">
        <v>1</v>
      </c>
      <c r="X105">
        <v>0.14000000000000001</v>
      </c>
      <c r="Y105">
        <v>0</v>
      </c>
      <c r="Z105">
        <v>8.1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0.14000000000000001</v>
      </c>
      <c r="AH105">
        <v>2</v>
      </c>
      <c r="AI105">
        <v>63069611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ROW(Source!A74)</f>
        <v>74</v>
      </c>
      <c r="B106">
        <v>63069625</v>
      </c>
      <c r="C106">
        <v>63069606</v>
      </c>
      <c r="D106">
        <v>28809288</v>
      </c>
      <c r="E106">
        <v>1</v>
      </c>
      <c r="F106">
        <v>1</v>
      </c>
      <c r="G106">
        <v>1</v>
      </c>
      <c r="H106">
        <v>2</v>
      </c>
      <c r="I106" t="s">
        <v>272</v>
      </c>
      <c r="J106" t="s">
        <v>273</v>
      </c>
      <c r="K106" t="s">
        <v>274</v>
      </c>
      <c r="L106">
        <v>1368</v>
      </c>
      <c r="N106">
        <v>1011</v>
      </c>
      <c r="O106" t="s">
        <v>262</v>
      </c>
      <c r="P106" t="s">
        <v>262</v>
      </c>
      <c r="Q106">
        <v>1</v>
      </c>
      <c r="X106">
        <v>0.03</v>
      </c>
      <c r="Y106">
        <v>0</v>
      </c>
      <c r="Z106">
        <v>87.17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63069612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ROW(Source!A74)</f>
        <v>74</v>
      </c>
      <c r="B107">
        <v>63069626</v>
      </c>
      <c r="C107">
        <v>63069606</v>
      </c>
      <c r="D107">
        <v>28727666</v>
      </c>
      <c r="E107">
        <v>1</v>
      </c>
      <c r="F107">
        <v>1</v>
      </c>
      <c r="G107">
        <v>1</v>
      </c>
      <c r="H107">
        <v>3</v>
      </c>
      <c r="I107" t="s">
        <v>275</v>
      </c>
      <c r="J107" t="s">
        <v>276</v>
      </c>
      <c r="K107" t="s">
        <v>277</v>
      </c>
      <c r="L107">
        <v>1330</v>
      </c>
      <c r="N107">
        <v>1005</v>
      </c>
      <c r="O107" t="s">
        <v>278</v>
      </c>
      <c r="P107" t="s">
        <v>278</v>
      </c>
      <c r="Q107">
        <v>10</v>
      </c>
      <c r="X107">
        <v>3.0000000000000001E-3</v>
      </c>
      <c r="Y107">
        <v>79.099999999999994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3.0000000000000001E-3</v>
      </c>
      <c r="AH107">
        <v>2</v>
      </c>
      <c r="AI107">
        <v>63069613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ROW(Source!A74)</f>
        <v>74</v>
      </c>
      <c r="B108">
        <v>63069627</v>
      </c>
      <c r="C108">
        <v>63069606</v>
      </c>
      <c r="D108">
        <v>28733281</v>
      </c>
      <c r="E108">
        <v>1</v>
      </c>
      <c r="F108">
        <v>1</v>
      </c>
      <c r="G108">
        <v>1</v>
      </c>
      <c r="H108">
        <v>3</v>
      </c>
      <c r="I108" t="s">
        <v>279</v>
      </c>
      <c r="J108" t="s">
        <v>280</v>
      </c>
      <c r="K108" t="s">
        <v>281</v>
      </c>
      <c r="L108">
        <v>1348</v>
      </c>
      <c r="N108">
        <v>1009</v>
      </c>
      <c r="O108" t="s">
        <v>282</v>
      </c>
      <c r="P108" t="s">
        <v>282</v>
      </c>
      <c r="Q108">
        <v>1000</v>
      </c>
      <c r="X108">
        <v>3.0000000000000001E-3</v>
      </c>
      <c r="Y108">
        <v>5000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3.0000000000000001E-3</v>
      </c>
      <c r="AH108">
        <v>2</v>
      </c>
      <c r="AI108">
        <v>63069614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ROW(Source!A74)</f>
        <v>74</v>
      </c>
      <c r="B109">
        <v>63069628</v>
      </c>
      <c r="C109">
        <v>63069606</v>
      </c>
      <c r="D109">
        <v>28733785</v>
      </c>
      <c r="E109">
        <v>1</v>
      </c>
      <c r="F109">
        <v>1</v>
      </c>
      <c r="G109">
        <v>1</v>
      </c>
      <c r="H109">
        <v>3</v>
      </c>
      <c r="I109" t="s">
        <v>283</v>
      </c>
      <c r="J109" t="s">
        <v>284</v>
      </c>
      <c r="K109" t="s">
        <v>285</v>
      </c>
      <c r="L109">
        <v>1346</v>
      </c>
      <c r="N109">
        <v>1009</v>
      </c>
      <c r="O109" t="s">
        <v>286</v>
      </c>
      <c r="P109" t="s">
        <v>286</v>
      </c>
      <c r="Q109">
        <v>1</v>
      </c>
      <c r="X109">
        <v>0.05</v>
      </c>
      <c r="Y109">
        <v>10.58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0.05</v>
      </c>
      <c r="AH109">
        <v>2</v>
      </c>
      <c r="AI109">
        <v>63069615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ROW(Source!A74)</f>
        <v>74</v>
      </c>
      <c r="B110">
        <v>63069629</v>
      </c>
      <c r="C110">
        <v>63069606</v>
      </c>
      <c r="D110">
        <v>28734021</v>
      </c>
      <c r="E110">
        <v>1</v>
      </c>
      <c r="F110">
        <v>1</v>
      </c>
      <c r="G110">
        <v>1</v>
      </c>
      <c r="H110">
        <v>3</v>
      </c>
      <c r="I110" t="s">
        <v>297</v>
      </c>
      <c r="J110" t="s">
        <v>298</v>
      </c>
      <c r="K110" t="s">
        <v>299</v>
      </c>
      <c r="L110">
        <v>1346</v>
      </c>
      <c r="N110">
        <v>1009</v>
      </c>
      <c r="O110" t="s">
        <v>286</v>
      </c>
      <c r="P110" t="s">
        <v>286</v>
      </c>
      <c r="Q110">
        <v>1</v>
      </c>
      <c r="X110">
        <v>0.79</v>
      </c>
      <c r="Y110">
        <v>9.0399999999999991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0.79</v>
      </c>
      <c r="AH110">
        <v>2</v>
      </c>
      <c r="AI110">
        <v>63069616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ROW(Source!A74)</f>
        <v>74</v>
      </c>
      <c r="B111">
        <v>63069630</v>
      </c>
      <c r="C111">
        <v>63069606</v>
      </c>
      <c r="D111">
        <v>28729763</v>
      </c>
      <c r="E111">
        <v>1</v>
      </c>
      <c r="F111">
        <v>1</v>
      </c>
      <c r="G111">
        <v>1</v>
      </c>
      <c r="H111">
        <v>3</v>
      </c>
      <c r="I111" t="s">
        <v>287</v>
      </c>
      <c r="J111" t="s">
        <v>288</v>
      </c>
      <c r="K111" t="s">
        <v>289</v>
      </c>
      <c r="L111">
        <v>1346</v>
      </c>
      <c r="N111">
        <v>1009</v>
      </c>
      <c r="O111" t="s">
        <v>286</v>
      </c>
      <c r="P111" t="s">
        <v>286</v>
      </c>
      <c r="Q111">
        <v>1</v>
      </c>
      <c r="X111">
        <v>0.7</v>
      </c>
      <c r="Y111">
        <v>28.6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0.7</v>
      </c>
      <c r="AH111">
        <v>2</v>
      </c>
      <c r="AI111">
        <v>63069617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ROW(Source!A74)</f>
        <v>74</v>
      </c>
      <c r="B112">
        <v>63069631</v>
      </c>
      <c r="C112">
        <v>63069606</v>
      </c>
      <c r="D112">
        <v>28727267</v>
      </c>
      <c r="E112">
        <v>1</v>
      </c>
      <c r="F112">
        <v>1</v>
      </c>
      <c r="G112">
        <v>1</v>
      </c>
      <c r="H112">
        <v>3</v>
      </c>
      <c r="I112" t="s">
        <v>290</v>
      </c>
      <c r="J112" t="s">
        <v>291</v>
      </c>
      <c r="K112" t="s">
        <v>292</v>
      </c>
      <c r="L112">
        <v>1348</v>
      </c>
      <c r="N112">
        <v>1009</v>
      </c>
      <c r="O112" t="s">
        <v>282</v>
      </c>
      <c r="P112" t="s">
        <v>282</v>
      </c>
      <c r="Q112">
        <v>1000</v>
      </c>
      <c r="X112">
        <v>2.0000000000000002E-5</v>
      </c>
      <c r="Y112">
        <v>17500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2.0000000000000002E-5</v>
      </c>
      <c r="AH112">
        <v>2</v>
      </c>
      <c r="AI112">
        <v>63069618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ROW(Source!A74)</f>
        <v>74</v>
      </c>
      <c r="B113">
        <v>63069632</v>
      </c>
      <c r="C113">
        <v>63069606</v>
      </c>
      <c r="D113">
        <v>28806909</v>
      </c>
      <c r="E113">
        <v>1</v>
      </c>
      <c r="F113">
        <v>1</v>
      </c>
      <c r="G113">
        <v>1</v>
      </c>
      <c r="H113">
        <v>3</v>
      </c>
      <c r="I113" t="s">
        <v>293</v>
      </c>
      <c r="J113" t="s">
        <v>294</v>
      </c>
      <c r="K113" t="s">
        <v>295</v>
      </c>
      <c r="L113">
        <v>1374</v>
      </c>
      <c r="N113">
        <v>1013</v>
      </c>
      <c r="O113" t="s">
        <v>296</v>
      </c>
      <c r="P113" t="s">
        <v>296</v>
      </c>
      <c r="Q113">
        <v>1</v>
      </c>
      <c r="X113">
        <v>0.44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0.44</v>
      </c>
      <c r="AH113">
        <v>2</v>
      </c>
      <c r="AI113">
        <v>63069619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ROW(Source!A75)</f>
        <v>75</v>
      </c>
      <c r="B114">
        <v>63069620</v>
      </c>
      <c r="C114">
        <v>63069606</v>
      </c>
      <c r="D114">
        <v>29178184</v>
      </c>
      <c r="E114">
        <v>1</v>
      </c>
      <c r="F114">
        <v>1</v>
      </c>
      <c r="G114">
        <v>1</v>
      </c>
      <c r="H114">
        <v>1</v>
      </c>
      <c r="I114" t="s">
        <v>255</v>
      </c>
      <c r="J114" t="s">
        <v>3</v>
      </c>
      <c r="K114" t="s">
        <v>256</v>
      </c>
      <c r="L114">
        <v>1369</v>
      </c>
      <c r="N114">
        <v>1013</v>
      </c>
      <c r="O114" t="s">
        <v>257</v>
      </c>
      <c r="P114" t="s">
        <v>257</v>
      </c>
      <c r="Q114">
        <v>1</v>
      </c>
      <c r="X114">
        <v>2.2999999999999998</v>
      </c>
      <c r="Y114">
        <v>0</v>
      </c>
      <c r="Z114">
        <v>0</v>
      </c>
      <c r="AA114">
        <v>0</v>
      </c>
      <c r="AB114">
        <v>9.6199999999999992</v>
      </c>
      <c r="AC114">
        <v>0</v>
      </c>
      <c r="AD114">
        <v>1</v>
      </c>
      <c r="AE114">
        <v>1</v>
      </c>
      <c r="AF114" t="s">
        <v>3</v>
      </c>
      <c r="AG114">
        <v>2.2999999999999998</v>
      </c>
      <c r="AH114">
        <v>2</v>
      </c>
      <c r="AI114">
        <v>63069607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ROW(Source!A75)</f>
        <v>75</v>
      </c>
      <c r="B115">
        <v>63069621</v>
      </c>
      <c r="C115">
        <v>63069606</v>
      </c>
      <c r="D115">
        <v>121548</v>
      </c>
      <c r="E115">
        <v>1</v>
      </c>
      <c r="F115">
        <v>1</v>
      </c>
      <c r="G115">
        <v>1</v>
      </c>
      <c r="H115">
        <v>1</v>
      </c>
      <c r="I115" t="s">
        <v>28</v>
      </c>
      <c r="J115" t="s">
        <v>3</v>
      </c>
      <c r="K115" t="s">
        <v>258</v>
      </c>
      <c r="L115">
        <v>1369</v>
      </c>
      <c r="N115">
        <v>1013</v>
      </c>
      <c r="O115" t="s">
        <v>257</v>
      </c>
      <c r="P115" t="s">
        <v>257</v>
      </c>
      <c r="Q115">
        <v>1</v>
      </c>
      <c r="X115">
        <v>0.44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3</v>
      </c>
      <c r="AG115">
        <v>0.44</v>
      </c>
      <c r="AH115">
        <v>2</v>
      </c>
      <c r="AI115">
        <v>63069608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ROW(Source!A75)</f>
        <v>75</v>
      </c>
      <c r="B116">
        <v>63069622</v>
      </c>
      <c r="C116">
        <v>63069606</v>
      </c>
      <c r="D116">
        <v>28807422</v>
      </c>
      <c r="E116">
        <v>1</v>
      </c>
      <c r="F116">
        <v>1</v>
      </c>
      <c r="G116">
        <v>1</v>
      </c>
      <c r="H116">
        <v>2</v>
      </c>
      <c r="I116" t="s">
        <v>259</v>
      </c>
      <c r="J116" t="s">
        <v>260</v>
      </c>
      <c r="K116" t="s">
        <v>261</v>
      </c>
      <c r="L116">
        <v>1368</v>
      </c>
      <c r="N116">
        <v>1011</v>
      </c>
      <c r="O116" t="s">
        <v>262</v>
      </c>
      <c r="P116" t="s">
        <v>262</v>
      </c>
      <c r="Q116">
        <v>1</v>
      </c>
      <c r="X116">
        <v>0.33</v>
      </c>
      <c r="Y116">
        <v>0</v>
      </c>
      <c r="Z116">
        <v>134.65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0.33</v>
      </c>
      <c r="AH116">
        <v>2</v>
      </c>
      <c r="AI116">
        <v>63069609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ROW(Source!A75)</f>
        <v>75</v>
      </c>
      <c r="B117">
        <v>63069623</v>
      </c>
      <c r="C117">
        <v>63069606</v>
      </c>
      <c r="D117">
        <v>28807560</v>
      </c>
      <c r="E117">
        <v>1</v>
      </c>
      <c r="F117">
        <v>1</v>
      </c>
      <c r="G117">
        <v>1</v>
      </c>
      <c r="H117">
        <v>2</v>
      </c>
      <c r="I117" t="s">
        <v>331</v>
      </c>
      <c r="J117" t="s">
        <v>332</v>
      </c>
      <c r="K117" t="s">
        <v>333</v>
      </c>
      <c r="L117">
        <v>1368</v>
      </c>
      <c r="N117">
        <v>1011</v>
      </c>
      <c r="O117" t="s">
        <v>262</v>
      </c>
      <c r="P117" t="s">
        <v>262</v>
      </c>
      <c r="Q117">
        <v>1</v>
      </c>
      <c r="X117">
        <v>0.11</v>
      </c>
      <c r="Y117">
        <v>0</v>
      </c>
      <c r="Z117">
        <v>29.6</v>
      </c>
      <c r="AA117">
        <v>10.06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0.11</v>
      </c>
      <c r="AH117">
        <v>2</v>
      </c>
      <c r="AI117">
        <v>63069610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ROW(Source!A75)</f>
        <v>75</v>
      </c>
      <c r="B118">
        <v>63069624</v>
      </c>
      <c r="C118">
        <v>63069606</v>
      </c>
      <c r="D118">
        <v>28807639</v>
      </c>
      <c r="E118">
        <v>1</v>
      </c>
      <c r="F118">
        <v>1</v>
      </c>
      <c r="G118">
        <v>1</v>
      </c>
      <c r="H118">
        <v>2</v>
      </c>
      <c r="I118" t="s">
        <v>263</v>
      </c>
      <c r="J118" t="s">
        <v>264</v>
      </c>
      <c r="K118" t="s">
        <v>265</v>
      </c>
      <c r="L118">
        <v>1368</v>
      </c>
      <c r="N118">
        <v>1011</v>
      </c>
      <c r="O118" t="s">
        <v>262</v>
      </c>
      <c r="P118" t="s">
        <v>262</v>
      </c>
      <c r="Q118">
        <v>1</v>
      </c>
      <c r="X118">
        <v>0.14000000000000001</v>
      </c>
      <c r="Y118">
        <v>0</v>
      </c>
      <c r="Z118">
        <v>8.1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0.14000000000000001</v>
      </c>
      <c r="AH118">
        <v>2</v>
      </c>
      <c r="AI118">
        <v>63069611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ROW(Source!A75)</f>
        <v>75</v>
      </c>
      <c r="B119">
        <v>63069625</v>
      </c>
      <c r="C119">
        <v>63069606</v>
      </c>
      <c r="D119">
        <v>28809288</v>
      </c>
      <c r="E119">
        <v>1</v>
      </c>
      <c r="F119">
        <v>1</v>
      </c>
      <c r="G119">
        <v>1</v>
      </c>
      <c r="H119">
        <v>2</v>
      </c>
      <c r="I119" t="s">
        <v>272</v>
      </c>
      <c r="J119" t="s">
        <v>273</v>
      </c>
      <c r="K119" t="s">
        <v>274</v>
      </c>
      <c r="L119">
        <v>1368</v>
      </c>
      <c r="N119">
        <v>1011</v>
      </c>
      <c r="O119" t="s">
        <v>262</v>
      </c>
      <c r="P119" t="s">
        <v>262</v>
      </c>
      <c r="Q119">
        <v>1</v>
      </c>
      <c r="X119">
        <v>0.03</v>
      </c>
      <c r="Y119">
        <v>0</v>
      </c>
      <c r="Z119">
        <v>87.17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0.03</v>
      </c>
      <c r="AH119">
        <v>2</v>
      </c>
      <c r="AI119">
        <v>63069612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ROW(Source!A75)</f>
        <v>75</v>
      </c>
      <c r="B120">
        <v>63069626</v>
      </c>
      <c r="C120">
        <v>63069606</v>
      </c>
      <c r="D120">
        <v>28727666</v>
      </c>
      <c r="E120">
        <v>1</v>
      </c>
      <c r="F120">
        <v>1</v>
      </c>
      <c r="G120">
        <v>1</v>
      </c>
      <c r="H120">
        <v>3</v>
      </c>
      <c r="I120" t="s">
        <v>275</v>
      </c>
      <c r="J120" t="s">
        <v>276</v>
      </c>
      <c r="K120" t="s">
        <v>277</v>
      </c>
      <c r="L120">
        <v>1330</v>
      </c>
      <c r="N120">
        <v>1005</v>
      </c>
      <c r="O120" t="s">
        <v>278</v>
      </c>
      <c r="P120" t="s">
        <v>278</v>
      </c>
      <c r="Q120">
        <v>10</v>
      </c>
      <c r="X120">
        <v>3.0000000000000001E-3</v>
      </c>
      <c r="Y120">
        <v>79.099999999999994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3.0000000000000001E-3</v>
      </c>
      <c r="AH120">
        <v>2</v>
      </c>
      <c r="AI120">
        <v>63069613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ROW(Source!A75)</f>
        <v>75</v>
      </c>
      <c r="B121">
        <v>63069627</v>
      </c>
      <c r="C121">
        <v>63069606</v>
      </c>
      <c r="D121">
        <v>28733281</v>
      </c>
      <c r="E121">
        <v>1</v>
      </c>
      <c r="F121">
        <v>1</v>
      </c>
      <c r="G121">
        <v>1</v>
      </c>
      <c r="H121">
        <v>3</v>
      </c>
      <c r="I121" t="s">
        <v>279</v>
      </c>
      <c r="J121" t="s">
        <v>280</v>
      </c>
      <c r="K121" t="s">
        <v>281</v>
      </c>
      <c r="L121">
        <v>1348</v>
      </c>
      <c r="N121">
        <v>1009</v>
      </c>
      <c r="O121" t="s">
        <v>282</v>
      </c>
      <c r="P121" t="s">
        <v>282</v>
      </c>
      <c r="Q121">
        <v>1000</v>
      </c>
      <c r="X121">
        <v>3.0000000000000001E-3</v>
      </c>
      <c r="Y121">
        <v>5000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3.0000000000000001E-3</v>
      </c>
      <c r="AH121">
        <v>2</v>
      </c>
      <c r="AI121">
        <v>63069614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ROW(Source!A75)</f>
        <v>75</v>
      </c>
      <c r="B122">
        <v>63069628</v>
      </c>
      <c r="C122">
        <v>63069606</v>
      </c>
      <c r="D122">
        <v>28733785</v>
      </c>
      <c r="E122">
        <v>1</v>
      </c>
      <c r="F122">
        <v>1</v>
      </c>
      <c r="G122">
        <v>1</v>
      </c>
      <c r="H122">
        <v>3</v>
      </c>
      <c r="I122" t="s">
        <v>283</v>
      </c>
      <c r="J122" t="s">
        <v>284</v>
      </c>
      <c r="K122" t="s">
        <v>285</v>
      </c>
      <c r="L122">
        <v>1346</v>
      </c>
      <c r="N122">
        <v>1009</v>
      </c>
      <c r="O122" t="s">
        <v>286</v>
      </c>
      <c r="P122" t="s">
        <v>286</v>
      </c>
      <c r="Q122">
        <v>1</v>
      </c>
      <c r="X122">
        <v>0.05</v>
      </c>
      <c r="Y122">
        <v>10.58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0.05</v>
      </c>
      <c r="AH122">
        <v>2</v>
      </c>
      <c r="AI122">
        <v>63069615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ROW(Source!A75)</f>
        <v>75</v>
      </c>
      <c r="B123">
        <v>63069629</v>
      </c>
      <c r="C123">
        <v>63069606</v>
      </c>
      <c r="D123">
        <v>28734021</v>
      </c>
      <c r="E123">
        <v>1</v>
      </c>
      <c r="F123">
        <v>1</v>
      </c>
      <c r="G123">
        <v>1</v>
      </c>
      <c r="H123">
        <v>3</v>
      </c>
      <c r="I123" t="s">
        <v>297</v>
      </c>
      <c r="J123" t="s">
        <v>298</v>
      </c>
      <c r="K123" t="s">
        <v>299</v>
      </c>
      <c r="L123">
        <v>1346</v>
      </c>
      <c r="N123">
        <v>1009</v>
      </c>
      <c r="O123" t="s">
        <v>286</v>
      </c>
      <c r="P123" t="s">
        <v>286</v>
      </c>
      <c r="Q123">
        <v>1</v>
      </c>
      <c r="X123">
        <v>0.79</v>
      </c>
      <c r="Y123">
        <v>9.0399999999999991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0.79</v>
      </c>
      <c r="AH123">
        <v>2</v>
      </c>
      <c r="AI123">
        <v>63069616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ROW(Source!A75)</f>
        <v>75</v>
      </c>
      <c r="B124">
        <v>63069630</v>
      </c>
      <c r="C124">
        <v>63069606</v>
      </c>
      <c r="D124">
        <v>28729763</v>
      </c>
      <c r="E124">
        <v>1</v>
      </c>
      <c r="F124">
        <v>1</v>
      </c>
      <c r="G124">
        <v>1</v>
      </c>
      <c r="H124">
        <v>3</v>
      </c>
      <c r="I124" t="s">
        <v>287</v>
      </c>
      <c r="J124" t="s">
        <v>288</v>
      </c>
      <c r="K124" t="s">
        <v>289</v>
      </c>
      <c r="L124">
        <v>1346</v>
      </c>
      <c r="N124">
        <v>1009</v>
      </c>
      <c r="O124" t="s">
        <v>286</v>
      </c>
      <c r="P124" t="s">
        <v>286</v>
      </c>
      <c r="Q124">
        <v>1</v>
      </c>
      <c r="X124">
        <v>0.7</v>
      </c>
      <c r="Y124">
        <v>28.6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0.7</v>
      </c>
      <c r="AH124">
        <v>2</v>
      </c>
      <c r="AI124">
        <v>63069617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ROW(Source!A75)</f>
        <v>75</v>
      </c>
      <c r="B125">
        <v>63069631</v>
      </c>
      <c r="C125">
        <v>63069606</v>
      </c>
      <c r="D125">
        <v>28727267</v>
      </c>
      <c r="E125">
        <v>1</v>
      </c>
      <c r="F125">
        <v>1</v>
      </c>
      <c r="G125">
        <v>1</v>
      </c>
      <c r="H125">
        <v>3</v>
      </c>
      <c r="I125" t="s">
        <v>290</v>
      </c>
      <c r="J125" t="s">
        <v>291</v>
      </c>
      <c r="K125" t="s">
        <v>292</v>
      </c>
      <c r="L125">
        <v>1348</v>
      </c>
      <c r="N125">
        <v>1009</v>
      </c>
      <c r="O125" t="s">
        <v>282</v>
      </c>
      <c r="P125" t="s">
        <v>282</v>
      </c>
      <c r="Q125">
        <v>1000</v>
      </c>
      <c r="X125">
        <v>2.0000000000000002E-5</v>
      </c>
      <c r="Y125">
        <v>17500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2.0000000000000002E-5</v>
      </c>
      <c r="AH125">
        <v>2</v>
      </c>
      <c r="AI125">
        <v>63069618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ROW(Source!A75)</f>
        <v>75</v>
      </c>
      <c r="B126">
        <v>63069632</v>
      </c>
      <c r="C126">
        <v>63069606</v>
      </c>
      <c r="D126">
        <v>28806909</v>
      </c>
      <c r="E126">
        <v>1</v>
      </c>
      <c r="F126">
        <v>1</v>
      </c>
      <c r="G126">
        <v>1</v>
      </c>
      <c r="H126">
        <v>3</v>
      </c>
      <c r="I126" t="s">
        <v>293</v>
      </c>
      <c r="J126" t="s">
        <v>294</v>
      </c>
      <c r="K126" t="s">
        <v>295</v>
      </c>
      <c r="L126">
        <v>1374</v>
      </c>
      <c r="N126">
        <v>1013</v>
      </c>
      <c r="O126" t="s">
        <v>296</v>
      </c>
      <c r="P126" t="s">
        <v>296</v>
      </c>
      <c r="Q126">
        <v>1</v>
      </c>
      <c r="X126">
        <v>0.44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0.44</v>
      </c>
      <c r="AH126">
        <v>2</v>
      </c>
      <c r="AI126">
        <v>63069619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ROW(Source!A204)</f>
        <v>204</v>
      </c>
      <c r="B127">
        <v>63069648</v>
      </c>
      <c r="C127">
        <v>63069644</v>
      </c>
      <c r="D127">
        <v>29399516</v>
      </c>
      <c r="E127">
        <v>1</v>
      </c>
      <c r="F127">
        <v>1</v>
      </c>
      <c r="G127">
        <v>1</v>
      </c>
      <c r="H127">
        <v>1</v>
      </c>
      <c r="I127" t="s">
        <v>334</v>
      </c>
      <c r="J127" t="s">
        <v>3</v>
      </c>
      <c r="K127" t="s">
        <v>335</v>
      </c>
      <c r="L127">
        <v>1369</v>
      </c>
      <c r="N127">
        <v>1013</v>
      </c>
      <c r="O127" t="s">
        <v>257</v>
      </c>
      <c r="P127" t="s">
        <v>257</v>
      </c>
      <c r="Q127">
        <v>1</v>
      </c>
      <c r="X127">
        <v>4.32</v>
      </c>
      <c r="Y127">
        <v>0</v>
      </c>
      <c r="Z127">
        <v>0</v>
      </c>
      <c r="AA127">
        <v>0</v>
      </c>
      <c r="AB127">
        <v>9.6199999999999992</v>
      </c>
      <c r="AC127">
        <v>0</v>
      </c>
      <c r="AD127">
        <v>1</v>
      </c>
      <c r="AE127">
        <v>1</v>
      </c>
      <c r="AF127" t="s">
        <v>22</v>
      </c>
      <c r="AG127">
        <v>2.16</v>
      </c>
      <c r="AH127">
        <v>2</v>
      </c>
      <c r="AI127">
        <v>63069645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ROW(Source!A204)</f>
        <v>204</v>
      </c>
      <c r="B128">
        <v>63069649</v>
      </c>
      <c r="C128">
        <v>63069644</v>
      </c>
      <c r="D128">
        <v>29399320</v>
      </c>
      <c r="E128">
        <v>1</v>
      </c>
      <c r="F128">
        <v>1</v>
      </c>
      <c r="G128">
        <v>1</v>
      </c>
      <c r="H128">
        <v>1</v>
      </c>
      <c r="I128" t="s">
        <v>336</v>
      </c>
      <c r="J128" t="s">
        <v>3</v>
      </c>
      <c r="K128" t="s">
        <v>337</v>
      </c>
      <c r="L128">
        <v>1369</v>
      </c>
      <c r="N128">
        <v>1013</v>
      </c>
      <c r="O128" t="s">
        <v>257</v>
      </c>
      <c r="P128" t="s">
        <v>257</v>
      </c>
      <c r="Q128">
        <v>1</v>
      </c>
      <c r="X128">
        <v>12.96</v>
      </c>
      <c r="Y128">
        <v>0</v>
      </c>
      <c r="Z128">
        <v>0</v>
      </c>
      <c r="AA128">
        <v>0</v>
      </c>
      <c r="AB128">
        <v>14.09</v>
      </c>
      <c r="AC128">
        <v>0</v>
      </c>
      <c r="AD128">
        <v>1</v>
      </c>
      <c r="AE128">
        <v>1</v>
      </c>
      <c r="AF128" t="s">
        <v>22</v>
      </c>
      <c r="AG128">
        <v>6.48</v>
      </c>
      <c r="AH128">
        <v>2</v>
      </c>
      <c r="AI128">
        <v>63069646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ROW(Source!A204)</f>
        <v>204</v>
      </c>
      <c r="B129">
        <v>63069650</v>
      </c>
      <c r="C129">
        <v>63069644</v>
      </c>
      <c r="D129">
        <v>29399271</v>
      </c>
      <c r="E129">
        <v>1</v>
      </c>
      <c r="F129">
        <v>1</v>
      </c>
      <c r="G129">
        <v>1</v>
      </c>
      <c r="H129">
        <v>1</v>
      </c>
      <c r="I129" t="s">
        <v>338</v>
      </c>
      <c r="J129" t="s">
        <v>3</v>
      </c>
      <c r="K129" t="s">
        <v>339</v>
      </c>
      <c r="L129">
        <v>1369</v>
      </c>
      <c r="N129">
        <v>1013</v>
      </c>
      <c r="O129" t="s">
        <v>257</v>
      </c>
      <c r="P129" t="s">
        <v>257</v>
      </c>
      <c r="Q129">
        <v>1</v>
      </c>
      <c r="X129">
        <v>4.32</v>
      </c>
      <c r="Y129">
        <v>0</v>
      </c>
      <c r="Z129">
        <v>0</v>
      </c>
      <c r="AA129">
        <v>0</v>
      </c>
      <c r="AB129">
        <v>9.17</v>
      </c>
      <c r="AC129">
        <v>0</v>
      </c>
      <c r="AD129">
        <v>1</v>
      </c>
      <c r="AE129">
        <v>1</v>
      </c>
      <c r="AF129" t="s">
        <v>22</v>
      </c>
      <c r="AG129">
        <v>2.16</v>
      </c>
      <c r="AH129">
        <v>2</v>
      </c>
      <c r="AI129">
        <v>63069647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ROW(Source!A205)</f>
        <v>205</v>
      </c>
      <c r="B130">
        <v>63069648</v>
      </c>
      <c r="C130">
        <v>63069644</v>
      </c>
      <c r="D130">
        <v>29399516</v>
      </c>
      <c r="E130">
        <v>1</v>
      </c>
      <c r="F130">
        <v>1</v>
      </c>
      <c r="G130">
        <v>1</v>
      </c>
      <c r="H130">
        <v>1</v>
      </c>
      <c r="I130" t="s">
        <v>334</v>
      </c>
      <c r="J130" t="s">
        <v>3</v>
      </c>
      <c r="K130" t="s">
        <v>335</v>
      </c>
      <c r="L130">
        <v>1369</v>
      </c>
      <c r="N130">
        <v>1013</v>
      </c>
      <c r="O130" t="s">
        <v>257</v>
      </c>
      <c r="P130" t="s">
        <v>257</v>
      </c>
      <c r="Q130">
        <v>1</v>
      </c>
      <c r="X130">
        <v>4.32</v>
      </c>
      <c r="Y130">
        <v>0</v>
      </c>
      <c r="Z130">
        <v>0</v>
      </c>
      <c r="AA130">
        <v>0</v>
      </c>
      <c r="AB130">
        <v>9.6199999999999992</v>
      </c>
      <c r="AC130">
        <v>0</v>
      </c>
      <c r="AD130">
        <v>1</v>
      </c>
      <c r="AE130">
        <v>1</v>
      </c>
      <c r="AF130" t="s">
        <v>22</v>
      </c>
      <c r="AG130">
        <v>2.16</v>
      </c>
      <c r="AH130">
        <v>2</v>
      </c>
      <c r="AI130">
        <v>63069645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ROW(Source!A205)</f>
        <v>205</v>
      </c>
      <c r="B131">
        <v>63069649</v>
      </c>
      <c r="C131">
        <v>63069644</v>
      </c>
      <c r="D131">
        <v>29399320</v>
      </c>
      <c r="E131">
        <v>1</v>
      </c>
      <c r="F131">
        <v>1</v>
      </c>
      <c r="G131">
        <v>1</v>
      </c>
      <c r="H131">
        <v>1</v>
      </c>
      <c r="I131" t="s">
        <v>336</v>
      </c>
      <c r="J131" t="s">
        <v>3</v>
      </c>
      <c r="K131" t="s">
        <v>337</v>
      </c>
      <c r="L131">
        <v>1369</v>
      </c>
      <c r="N131">
        <v>1013</v>
      </c>
      <c r="O131" t="s">
        <v>257</v>
      </c>
      <c r="P131" t="s">
        <v>257</v>
      </c>
      <c r="Q131">
        <v>1</v>
      </c>
      <c r="X131">
        <v>12.96</v>
      </c>
      <c r="Y131">
        <v>0</v>
      </c>
      <c r="Z131">
        <v>0</v>
      </c>
      <c r="AA131">
        <v>0</v>
      </c>
      <c r="AB131">
        <v>14.09</v>
      </c>
      <c r="AC131">
        <v>0</v>
      </c>
      <c r="AD131">
        <v>1</v>
      </c>
      <c r="AE131">
        <v>1</v>
      </c>
      <c r="AF131" t="s">
        <v>22</v>
      </c>
      <c r="AG131">
        <v>6.48</v>
      </c>
      <c r="AH131">
        <v>2</v>
      </c>
      <c r="AI131">
        <v>63069646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ROW(Source!A205)</f>
        <v>205</v>
      </c>
      <c r="B132">
        <v>63069650</v>
      </c>
      <c r="C132">
        <v>63069644</v>
      </c>
      <c r="D132">
        <v>29399271</v>
      </c>
      <c r="E132">
        <v>1</v>
      </c>
      <c r="F132">
        <v>1</v>
      </c>
      <c r="G132">
        <v>1</v>
      </c>
      <c r="H132">
        <v>1</v>
      </c>
      <c r="I132" t="s">
        <v>338</v>
      </c>
      <c r="J132" t="s">
        <v>3</v>
      </c>
      <c r="K132" t="s">
        <v>339</v>
      </c>
      <c r="L132">
        <v>1369</v>
      </c>
      <c r="N132">
        <v>1013</v>
      </c>
      <c r="O132" t="s">
        <v>257</v>
      </c>
      <c r="P132" t="s">
        <v>257</v>
      </c>
      <c r="Q132">
        <v>1</v>
      </c>
      <c r="X132">
        <v>4.32</v>
      </c>
      <c r="Y132">
        <v>0</v>
      </c>
      <c r="Z132">
        <v>0</v>
      </c>
      <c r="AA132">
        <v>0</v>
      </c>
      <c r="AB132">
        <v>9.17</v>
      </c>
      <c r="AC132">
        <v>0</v>
      </c>
      <c r="AD132">
        <v>1</v>
      </c>
      <c r="AE132">
        <v>1</v>
      </c>
      <c r="AF132" t="s">
        <v>22</v>
      </c>
      <c r="AG132">
        <v>2.16</v>
      </c>
      <c r="AH132">
        <v>2</v>
      </c>
      <c r="AI132">
        <v>63069647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ROW(Source!A206)</f>
        <v>206</v>
      </c>
      <c r="B133">
        <v>63069654</v>
      </c>
      <c r="C133">
        <v>63069651</v>
      </c>
      <c r="D133">
        <v>29400230</v>
      </c>
      <c r="E133">
        <v>1</v>
      </c>
      <c r="F133">
        <v>1</v>
      </c>
      <c r="G133">
        <v>1</v>
      </c>
      <c r="H133">
        <v>1</v>
      </c>
      <c r="I133" t="s">
        <v>340</v>
      </c>
      <c r="J133" t="s">
        <v>3</v>
      </c>
      <c r="K133" t="s">
        <v>341</v>
      </c>
      <c r="L133">
        <v>1369</v>
      </c>
      <c r="N133">
        <v>1013</v>
      </c>
      <c r="O133" t="s">
        <v>257</v>
      </c>
      <c r="P133" t="s">
        <v>257</v>
      </c>
      <c r="Q133">
        <v>1</v>
      </c>
      <c r="X133">
        <v>6.48</v>
      </c>
      <c r="Y133">
        <v>0</v>
      </c>
      <c r="Z133">
        <v>0</v>
      </c>
      <c r="AA133">
        <v>0</v>
      </c>
      <c r="AB133">
        <v>12.92</v>
      </c>
      <c r="AC133">
        <v>0</v>
      </c>
      <c r="AD133">
        <v>1</v>
      </c>
      <c r="AE133">
        <v>1</v>
      </c>
      <c r="AF133" t="s">
        <v>3</v>
      </c>
      <c r="AG133">
        <v>6.48</v>
      </c>
      <c r="AH133">
        <v>2</v>
      </c>
      <c r="AI133">
        <v>63069652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ROW(Source!A206)</f>
        <v>206</v>
      </c>
      <c r="B134">
        <v>63069655</v>
      </c>
      <c r="C134">
        <v>63069651</v>
      </c>
      <c r="D134">
        <v>29399270</v>
      </c>
      <c r="E134">
        <v>1</v>
      </c>
      <c r="F134">
        <v>1</v>
      </c>
      <c r="G134">
        <v>1</v>
      </c>
      <c r="H134">
        <v>1</v>
      </c>
      <c r="I134" t="s">
        <v>342</v>
      </c>
      <c r="J134" t="s">
        <v>3</v>
      </c>
      <c r="K134" t="s">
        <v>343</v>
      </c>
      <c r="L134">
        <v>1369</v>
      </c>
      <c r="N134">
        <v>1013</v>
      </c>
      <c r="O134" t="s">
        <v>257</v>
      </c>
      <c r="P134" t="s">
        <v>257</v>
      </c>
      <c r="Q134">
        <v>1</v>
      </c>
      <c r="X134">
        <v>6.48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3</v>
      </c>
      <c r="AG134">
        <v>6.48</v>
      </c>
      <c r="AH134">
        <v>2</v>
      </c>
      <c r="AI134">
        <v>63069653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ROW(Source!A207)</f>
        <v>207</v>
      </c>
      <c r="B135">
        <v>63069654</v>
      </c>
      <c r="C135">
        <v>63069651</v>
      </c>
      <c r="D135">
        <v>29400230</v>
      </c>
      <c r="E135">
        <v>1</v>
      </c>
      <c r="F135">
        <v>1</v>
      </c>
      <c r="G135">
        <v>1</v>
      </c>
      <c r="H135">
        <v>1</v>
      </c>
      <c r="I135" t="s">
        <v>340</v>
      </c>
      <c r="J135" t="s">
        <v>3</v>
      </c>
      <c r="K135" t="s">
        <v>341</v>
      </c>
      <c r="L135">
        <v>1369</v>
      </c>
      <c r="N135">
        <v>1013</v>
      </c>
      <c r="O135" t="s">
        <v>257</v>
      </c>
      <c r="P135" t="s">
        <v>257</v>
      </c>
      <c r="Q135">
        <v>1</v>
      </c>
      <c r="X135">
        <v>6.48</v>
      </c>
      <c r="Y135">
        <v>0</v>
      </c>
      <c r="Z135">
        <v>0</v>
      </c>
      <c r="AA135">
        <v>0</v>
      </c>
      <c r="AB135">
        <v>12.92</v>
      </c>
      <c r="AC135">
        <v>0</v>
      </c>
      <c r="AD135">
        <v>1</v>
      </c>
      <c r="AE135">
        <v>1</v>
      </c>
      <c r="AF135" t="s">
        <v>3</v>
      </c>
      <c r="AG135">
        <v>6.48</v>
      </c>
      <c r="AH135">
        <v>2</v>
      </c>
      <c r="AI135">
        <v>63069652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ROW(Source!A207)</f>
        <v>207</v>
      </c>
      <c r="B136">
        <v>63069655</v>
      </c>
      <c r="C136">
        <v>63069651</v>
      </c>
      <c r="D136">
        <v>29399270</v>
      </c>
      <c r="E136">
        <v>1</v>
      </c>
      <c r="F136">
        <v>1</v>
      </c>
      <c r="G136">
        <v>1</v>
      </c>
      <c r="H136">
        <v>1</v>
      </c>
      <c r="I136" t="s">
        <v>342</v>
      </c>
      <c r="J136" t="s">
        <v>3</v>
      </c>
      <c r="K136" t="s">
        <v>343</v>
      </c>
      <c r="L136">
        <v>1369</v>
      </c>
      <c r="N136">
        <v>1013</v>
      </c>
      <c r="O136" t="s">
        <v>257</v>
      </c>
      <c r="P136" t="s">
        <v>257</v>
      </c>
      <c r="Q136">
        <v>1</v>
      </c>
      <c r="X136">
        <v>6.48</v>
      </c>
      <c r="Y136">
        <v>0</v>
      </c>
      <c r="Z136">
        <v>0</v>
      </c>
      <c r="AA136">
        <v>0</v>
      </c>
      <c r="AB136">
        <v>12.69</v>
      </c>
      <c r="AC136">
        <v>0</v>
      </c>
      <c r="AD136">
        <v>1</v>
      </c>
      <c r="AE136">
        <v>1</v>
      </c>
      <c r="AF136" t="s">
        <v>3</v>
      </c>
      <c r="AG136">
        <v>6.48</v>
      </c>
      <c r="AH136">
        <v>2</v>
      </c>
      <c r="AI136">
        <v>63069653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ROW(Source!A208)</f>
        <v>208</v>
      </c>
      <c r="B137">
        <v>63069659</v>
      </c>
      <c r="C137">
        <v>63069656</v>
      </c>
      <c r="D137">
        <v>29400230</v>
      </c>
      <c r="E137">
        <v>1</v>
      </c>
      <c r="F137">
        <v>1</v>
      </c>
      <c r="G137">
        <v>1</v>
      </c>
      <c r="H137">
        <v>1</v>
      </c>
      <c r="I137" t="s">
        <v>340</v>
      </c>
      <c r="J137" t="s">
        <v>3</v>
      </c>
      <c r="K137" t="s">
        <v>341</v>
      </c>
      <c r="L137">
        <v>1369</v>
      </c>
      <c r="N137">
        <v>1013</v>
      </c>
      <c r="O137" t="s">
        <v>257</v>
      </c>
      <c r="P137" t="s">
        <v>257</v>
      </c>
      <c r="Q137">
        <v>1</v>
      </c>
      <c r="X137">
        <v>1.62</v>
      </c>
      <c r="Y137">
        <v>0</v>
      </c>
      <c r="Z137">
        <v>0</v>
      </c>
      <c r="AA137">
        <v>0</v>
      </c>
      <c r="AB137">
        <v>12.92</v>
      </c>
      <c r="AC137">
        <v>0</v>
      </c>
      <c r="AD137">
        <v>1</v>
      </c>
      <c r="AE137">
        <v>1</v>
      </c>
      <c r="AF137" t="s">
        <v>3</v>
      </c>
      <c r="AG137">
        <v>1.62</v>
      </c>
      <c r="AH137">
        <v>2</v>
      </c>
      <c r="AI137">
        <v>63069657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ROW(Source!A208)</f>
        <v>208</v>
      </c>
      <c r="B138">
        <v>63069660</v>
      </c>
      <c r="C138">
        <v>63069656</v>
      </c>
      <c r="D138">
        <v>29399270</v>
      </c>
      <c r="E138">
        <v>1</v>
      </c>
      <c r="F138">
        <v>1</v>
      </c>
      <c r="G138">
        <v>1</v>
      </c>
      <c r="H138">
        <v>1</v>
      </c>
      <c r="I138" t="s">
        <v>342</v>
      </c>
      <c r="J138" t="s">
        <v>3</v>
      </c>
      <c r="K138" t="s">
        <v>343</v>
      </c>
      <c r="L138">
        <v>1369</v>
      </c>
      <c r="N138">
        <v>1013</v>
      </c>
      <c r="O138" t="s">
        <v>257</v>
      </c>
      <c r="P138" t="s">
        <v>257</v>
      </c>
      <c r="Q138">
        <v>1</v>
      </c>
      <c r="X138">
        <v>1.62</v>
      </c>
      <c r="Y138">
        <v>0</v>
      </c>
      <c r="Z138">
        <v>0</v>
      </c>
      <c r="AA138">
        <v>0</v>
      </c>
      <c r="AB138">
        <v>12.69</v>
      </c>
      <c r="AC138">
        <v>0</v>
      </c>
      <c r="AD138">
        <v>1</v>
      </c>
      <c r="AE138">
        <v>1</v>
      </c>
      <c r="AF138" t="s">
        <v>3</v>
      </c>
      <c r="AG138">
        <v>1.62</v>
      </c>
      <c r="AH138">
        <v>2</v>
      </c>
      <c r="AI138">
        <v>63069658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ROW(Source!A209)</f>
        <v>209</v>
      </c>
      <c r="B139">
        <v>63069659</v>
      </c>
      <c r="C139">
        <v>63069656</v>
      </c>
      <c r="D139">
        <v>29400230</v>
      </c>
      <c r="E139">
        <v>1</v>
      </c>
      <c r="F139">
        <v>1</v>
      </c>
      <c r="G139">
        <v>1</v>
      </c>
      <c r="H139">
        <v>1</v>
      </c>
      <c r="I139" t="s">
        <v>340</v>
      </c>
      <c r="J139" t="s">
        <v>3</v>
      </c>
      <c r="K139" t="s">
        <v>341</v>
      </c>
      <c r="L139">
        <v>1369</v>
      </c>
      <c r="N139">
        <v>1013</v>
      </c>
      <c r="O139" t="s">
        <v>257</v>
      </c>
      <c r="P139" t="s">
        <v>257</v>
      </c>
      <c r="Q139">
        <v>1</v>
      </c>
      <c r="X139">
        <v>1.62</v>
      </c>
      <c r="Y139">
        <v>0</v>
      </c>
      <c r="Z139">
        <v>0</v>
      </c>
      <c r="AA139">
        <v>0</v>
      </c>
      <c r="AB139">
        <v>12.92</v>
      </c>
      <c r="AC139">
        <v>0</v>
      </c>
      <c r="AD139">
        <v>1</v>
      </c>
      <c r="AE139">
        <v>1</v>
      </c>
      <c r="AF139" t="s">
        <v>3</v>
      </c>
      <c r="AG139">
        <v>1.62</v>
      </c>
      <c r="AH139">
        <v>2</v>
      </c>
      <c r="AI139">
        <v>63069657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ROW(Source!A209)</f>
        <v>209</v>
      </c>
      <c r="B140">
        <v>63069660</v>
      </c>
      <c r="C140">
        <v>63069656</v>
      </c>
      <c r="D140">
        <v>29399270</v>
      </c>
      <c r="E140">
        <v>1</v>
      </c>
      <c r="F140">
        <v>1</v>
      </c>
      <c r="G140">
        <v>1</v>
      </c>
      <c r="H140">
        <v>1</v>
      </c>
      <c r="I140" t="s">
        <v>342</v>
      </c>
      <c r="J140" t="s">
        <v>3</v>
      </c>
      <c r="K140" t="s">
        <v>343</v>
      </c>
      <c r="L140">
        <v>1369</v>
      </c>
      <c r="N140">
        <v>1013</v>
      </c>
      <c r="O140" t="s">
        <v>257</v>
      </c>
      <c r="P140" t="s">
        <v>257</v>
      </c>
      <c r="Q140">
        <v>1</v>
      </c>
      <c r="X140">
        <v>1.62</v>
      </c>
      <c r="Y140">
        <v>0</v>
      </c>
      <c r="Z140">
        <v>0</v>
      </c>
      <c r="AA140">
        <v>0</v>
      </c>
      <c r="AB140">
        <v>12.69</v>
      </c>
      <c r="AC140">
        <v>0</v>
      </c>
      <c r="AD140">
        <v>1</v>
      </c>
      <c r="AE140">
        <v>1</v>
      </c>
      <c r="AF140" t="s">
        <v>3</v>
      </c>
      <c r="AG140">
        <v>1.62</v>
      </c>
      <c r="AH140">
        <v>2</v>
      </c>
      <c r="AI140">
        <v>63069658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ROW(Source!A210)</f>
        <v>210</v>
      </c>
      <c r="B141">
        <v>63069664</v>
      </c>
      <c r="C141">
        <v>63069661</v>
      </c>
      <c r="D141">
        <v>29399268</v>
      </c>
      <c r="E141">
        <v>1</v>
      </c>
      <c r="F141">
        <v>1</v>
      </c>
      <c r="G141">
        <v>1</v>
      </c>
      <c r="H141">
        <v>1</v>
      </c>
      <c r="I141" t="s">
        <v>344</v>
      </c>
      <c r="J141" t="s">
        <v>3</v>
      </c>
      <c r="K141" t="s">
        <v>345</v>
      </c>
      <c r="L141">
        <v>1369</v>
      </c>
      <c r="N141">
        <v>1013</v>
      </c>
      <c r="O141" t="s">
        <v>257</v>
      </c>
      <c r="P141" t="s">
        <v>257</v>
      </c>
      <c r="Q141">
        <v>1</v>
      </c>
      <c r="X141">
        <v>0.97</v>
      </c>
      <c r="Y141">
        <v>0</v>
      </c>
      <c r="Z141">
        <v>0</v>
      </c>
      <c r="AA141">
        <v>0</v>
      </c>
      <c r="AB141">
        <v>11.09</v>
      </c>
      <c r="AC141">
        <v>0</v>
      </c>
      <c r="AD141">
        <v>1</v>
      </c>
      <c r="AE141">
        <v>1</v>
      </c>
      <c r="AF141" t="s">
        <v>3</v>
      </c>
      <c r="AG141">
        <v>0.97</v>
      </c>
      <c r="AH141">
        <v>2</v>
      </c>
      <c r="AI141">
        <v>63069662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ROW(Source!A210)</f>
        <v>210</v>
      </c>
      <c r="B142">
        <v>63069665</v>
      </c>
      <c r="C142">
        <v>63069661</v>
      </c>
      <c r="D142">
        <v>29399320</v>
      </c>
      <c r="E142">
        <v>1</v>
      </c>
      <c r="F142">
        <v>1</v>
      </c>
      <c r="G142">
        <v>1</v>
      </c>
      <c r="H142">
        <v>1</v>
      </c>
      <c r="I142" t="s">
        <v>336</v>
      </c>
      <c r="J142" t="s">
        <v>3</v>
      </c>
      <c r="K142" t="s">
        <v>337</v>
      </c>
      <c r="L142">
        <v>1369</v>
      </c>
      <c r="N142">
        <v>1013</v>
      </c>
      <c r="O142" t="s">
        <v>257</v>
      </c>
      <c r="P142" t="s">
        <v>257</v>
      </c>
      <c r="Q142">
        <v>1</v>
      </c>
      <c r="X142">
        <v>1.46</v>
      </c>
      <c r="Y142">
        <v>0</v>
      </c>
      <c r="Z142">
        <v>0</v>
      </c>
      <c r="AA142">
        <v>0</v>
      </c>
      <c r="AB142">
        <v>14.09</v>
      </c>
      <c r="AC142">
        <v>0</v>
      </c>
      <c r="AD142">
        <v>1</v>
      </c>
      <c r="AE142">
        <v>1</v>
      </c>
      <c r="AF142" t="s">
        <v>3</v>
      </c>
      <c r="AG142">
        <v>1.46</v>
      </c>
      <c r="AH142">
        <v>2</v>
      </c>
      <c r="AI142">
        <v>63069663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ROW(Source!A211)</f>
        <v>211</v>
      </c>
      <c r="B143">
        <v>63069664</v>
      </c>
      <c r="C143">
        <v>63069661</v>
      </c>
      <c r="D143">
        <v>29399268</v>
      </c>
      <c r="E143">
        <v>1</v>
      </c>
      <c r="F143">
        <v>1</v>
      </c>
      <c r="G143">
        <v>1</v>
      </c>
      <c r="H143">
        <v>1</v>
      </c>
      <c r="I143" t="s">
        <v>344</v>
      </c>
      <c r="J143" t="s">
        <v>3</v>
      </c>
      <c r="K143" t="s">
        <v>345</v>
      </c>
      <c r="L143">
        <v>1369</v>
      </c>
      <c r="N143">
        <v>1013</v>
      </c>
      <c r="O143" t="s">
        <v>257</v>
      </c>
      <c r="P143" t="s">
        <v>257</v>
      </c>
      <c r="Q143">
        <v>1</v>
      </c>
      <c r="X143">
        <v>0.97</v>
      </c>
      <c r="Y143">
        <v>0</v>
      </c>
      <c r="Z143">
        <v>0</v>
      </c>
      <c r="AA143">
        <v>0</v>
      </c>
      <c r="AB143">
        <v>11.09</v>
      </c>
      <c r="AC143">
        <v>0</v>
      </c>
      <c r="AD143">
        <v>1</v>
      </c>
      <c r="AE143">
        <v>1</v>
      </c>
      <c r="AF143" t="s">
        <v>3</v>
      </c>
      <c r="AG143">
        <v>0.97</v>
      </c>
      <c r="AH143">
        <v>2</v>
      </c>
      <c r="AI143">
        <v>63069662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ROW(Source!A211)</f>
        <v>211</v>
      </c>
      <c r="B144">
        <v>63069665</v>
      </c>
      <c r="C144">
        <v>63069661</v>
      </c>
      <c r="D144">
        <v>29399320</v>
      </c>
      <c r="E144">
        <v>1</v>
      </c>
      <c r="F144">
        <v>1</v>
      </c>
      <c r="G144">
        <v>1</v>
      </c>
      <c r="H144">
        <v>1</v>
      </c>
      <c r="I144" t="s">
        <v>336</v>
      </c>
      <c r="J144" t="s">
        <v>3</v>
      </c>
      <c r="K144" t="s">
        <v>337</v>
      </c>
      <c r="L144">
        <v>1369</v>
      </c>
      <c r="N144">
        <v>1013</v>
      </c>
      <c r="O144" t="s">
        <v>257</v>
      </c>
      <c r="P144" t="s">
        <v>257</v>
      </c>
      <c r="Q144">
        <v>1</v>
      </c>
      <c r="X144">
        <v>1.46</v>
      </c>
      <c r="Y144">
        <v>0</v>
      </c>
      <c r="Z144">
        <v>0</v>
      </c>
      <c r="AA144">
        <v>0</v>
      </c>
      <c r="AB144">
        <v>14.09</v>
      </c>
      <c r="AC144">
        <v>0</v>
      </c>
      <c r="AD144">
        <v>1</v>
      </c>
      <c r="AE144">
        <v>1</v>
      </c>
      <c r="AF144" t="s">
        <v>3</v>
      </c>
      <c r="AG144">
        <v>1.46</v>
      </c>
      <c r="AH144">
        <v>2</v>
      </c>
      <c r="AI144">
        <v>63069663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ROW(Source!A212)</f>
        <v>212</v>
      </c>
      <c r="B145">
        <v>63069669</v>
      </c>
      <c r="C145">
        <v>63069666</v>
      </c>
      <c r="D145">
        <v>29399268</v>
      </c>
      <c r="E145">
        <v>1</v>
      </c>
      <c r="F145">
        <v>1</v>
      </c>
      <c r="G145">
        <v>1</v>
      </c>
      <c r="H145">
        <v>1</v>
      </c>
      <c r="I145" t="s">
        <v>344</v>
      </c>
      <c r="J145" t="s">
        <v>3</v>
      </c>
      <c r="K145" t="s">
        <v>345</v>
      </c>
      <c r="L145">
        <v>1369</v>
      </c>
      <c r="N145">
        <v>1013</v>
      </c>
      <c r="O145" t="s">
        <v>257</v>
      </c>
      <c r="P145" t="s">
        <v>257</v>
      </c>
      <c r="Q145">
        <v>1</v>
      </c>
      <c r="X145">
        <v>0.65</v>
      </c>
      <c r="Y145">
        <v>0</v>
      </c>
      <c r="Z145">
        <v>0</v>
      </c>
      <c r="AA145">
        <v>0</v>
      </c>
      <c r="AB145">
        <v>11.09</v>
      </c>
      <c r="AC145">
        <v>0</v>
      </c>
      <c r="AD145">
        <v>1</v>
      </c>
      <c r="AE145">
        <v>1</v>
      </c>
      <c r="AF145" t="s">
        <v>3</v>
      </c>
      <c r="AG145">
        <v>0.65</v>
      </c>
      <c r="AH145">
        <v>2</v>
      </c>
      <c r="AI145">
        <v>63069667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ROW(Source!A212)</f>
        <v>212</v>
      </c>
      <c r="B146">
        <v>63069670</v>
      </c>
      <c r="C146">
        <v>63069666</v>
      </c>
      <c r="D146">
        <v>29399320</v>
      </c>
      <c r="E146">
        <v>1</v>
      </c>
      <c r="F146">
        <v>1</v>
      </c>
      <c r="G146">
        <v>1</v>
      </c>
      <c r="H146">
        <v>1</v>
      </c>
      <c r="I146" t="s">
        <v>336</v>
      </c>
      <c r="J146" t="s">
        <v>3</v>
      </c>
      <c r="K146" t="s">
        <v>337</v>
      </c>
      <c r="L146">
        <v>1369</v>
      </c>
      <c r="N146">
        <v>1013</v>
      </c>
      <c r="O146" t="s">
        <v>257</v>
      </c>
      <c r="P146" t="s">
        <v>257</v>
      </c>
      <c r="Q146">
        <v>1</v>
      </c>
      <c r="X146">
        <v>0.97</v>
      </c>
      <c r="Y146">
        <v>0</v>
      </c>
      <c r="Z146">
        <v>0</v>
      </c>
      <c r="AA146">
        <v>0</v>
      </c>
      <c r="AB146">
        <v>14.09</v>
      </c>
      <c r="AC146">
        <v>0</v>
      </c>
      <c r="AD146">
        <v>1</v>
      </c>
      <c r="AE146">
        <v>1</v>
      </c>
      <c r="AF146" t="s">
        <v>3</v>
      </c>
      <c r="AG146">
        <v>0.97</v>
      </c>
      <c r="AH146">
        <v>2</v>
      </c>
      <c r="AI146">
        <v>63069668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ROW(Source!A213)</f>
        <v>213</v>
      </c>
      <c r="B147">
        <v>63069669</v>
      </c>
      <c r="C147">
        <v>63069666</v>
      </c>
      <c r="D147">
        <v>29399268</v>
      </c>
      <c r="E147">
        <v>1</v>
      </c>
      <c r="F147">
        <v>1</v>
      </c>
      <c r="G147">
        <v>1</v>
      </c>
      <c r="H147">
        <v>1</v>
      </c>
      <c r="I147" t="s">
        <v>344</v>
      </c>
      <c r="J147" t="s">
        <v>3</v>
      </c>
      <c r="K147" t="s">
        <v>345</v>
      </c>
      <c r="L147">
        <v>1369</v>
      </c>
      <c r="N147">
        <v>1013</v>
      </c>
      <c r="O147" t="s">
        <v>257</v>
      </c>
      <c r="P147" t="s">
        <v>257</v>
      </c>
      <c r="Q147">
        <v>1</v>
      </c>
      <c r="X147">
        <v>0.65</v>
      </c>
      <c r="Y147">
        <v>0</v>
      </c>
      <c r="Z147">
        <v>0</v>
      </c>
      <c r="AA147">
        <v>0</v>
      </c>
      <c r="AB147">
        <v>11.09</v>
      </c>
      <c r="AC147">
        <v>0</v>
      </c>
      <c r="AD147">
        <v>1</v>
      </c>
      <c r="AE147">
        <v>1</v>
      </c>
      <c r="AF147" t="s">
        <v>3</v>
      </c>
      <c r="AG147">
        <v>0.65</v>
      </c>
      <c r="AH147">
        <v>2</v>
      </c>
      <c r="AI147">
        <v>63069667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ROW(Source!A213)</f>
        <v>213</v>
      </c>
      <c r="B148">
        <v>63069670</v>
      </c>
      <c r="C148">
        <v>63069666</v>
      </c>
      <c r="D148">
        <v>29399320</v>
      </c>
      <c r="E148">
        <v>1</v>
      </c>
      <c r="F148">
        <v>1</v>
      </c>
      <c r="G148">
        <v>1</v>
      </c>
      <c r="H148">
        <v>1</v>
      </c>
      <c r="I148" t="s">
        <v>336</v>
      </c>
      <c r="J148" t="s">
        <v>3</v>
      </c>
      <c r="K148" t="s">
        <v>337</v>
      </c>
      <c r="L148">
        <v>1369</v>
      </c>
      <c r="N148">
        <v>1013</v>
      </c>
      <c r="O148" t="s">
        <v>257</v>
      </c>
      <c r="P148" t="s">
        <v>257</v>
      </c>
      <c r="Q148">
        <v>1</v>
      </c>
      <c r="X148">
        <v>0.97</v>
      </c>
      <c r="Y148">
        <v>0</v>
      </c>
      <c r="Z148">
        <v>0</v>
      </c>
      <c r="AA148">
        <v>0</v>
      </c>
      <c r="AB148">
        <v>14.09</v>
      </c>
      <c r="AC148">
        <v>0</v>
      </c>
      <c r="AD148">
        <v>1</v>
      </c>
      <c r="AE148">
        <v>1</v>
      </c>
      <c r="AF148" t="s">
        <v>3</v>
      </c>
      <c r="AG148">
        <v>0.97</v>
      </c>
      <c r="AH148">
        <v>2</v>
      </c>
      <c r="AI148">
        <v>63069668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00-04-1-00-01</vt:lpstr>
      <vt:lpstr>00-09-1-00-01</vt:lpstr>
      <vt:lpstr>Source</vt:lpstr>
      <vt:lpstr>SourceObSm</vt:lpstr>
      <vt:lpstr>SmtRes</vt:lpstr>
      <vt:lpstr>EtalonRes</vt:lpstr>
      <vt:lpstr>'00-04-1-00-01'!Заголовки_для_печати</vt:lpstr>
      <vt:lpstr>'00-09-1-00-01'!Заголовки_для_печати</vt:lpstr>
      <vt:lpstr>'00-04-1-00-01'!Область_печати</vt:lpstr>
      <vt:lpstr>'00-09-1-00-01'!Область_печати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MDE_nikanorovanm</cp:lastModifiedBy>
  <cp:lastPrinted>2019-04-18T08:38:32Z</cp:lastPrinted>
  <dcterms:created xsi:type="dcterms:W3CDTF">2019-04-18T08:19:25Z</dcterms:created>
  <dcterms:modified xsi:type="dcterms:W3CDTF">2019-08-15T11:02:08Z</dcterms:modified>
</cp:coreProperties>
</file>